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SAI\B-ACHAT\COMMUN\OPE SAI\MULTISITES\7 - USID PAU\26 006 SECOND OEUVRE PAU\2 - DCE ESID\DCE - VERSION INITIALE\Pièces techniques\"/>
    </mc:Choice>
  </mc:AlternateContent>
  <bookViews>
    <workbookView xWindow="0" yWindow="0" windowWidth="28800" windowHeight="12180" activeTab="1"/>
  </bookViews>
  <sheets>
    <sheet name="Page de garde" sheetId="2" r:id="rId1"/>
    <sheet name="Projet 26006-DQE" sheetId="1" r:id="rId2"/>
  </sheets>
  <externalReferences>
    <externalReference r:id="rId3"/>
    <externalReference r:id="rId4"/>
    <externalReference r:id="rId5"/>
    <externalReference r:id="rId6"/>
  </externalReferences>
  <definedNames>
    <definedName name="__KV1" localSheetId="1">#REF!</definedName>
    <definedName name="__KV1">#REF!</definedName>
    <definedName name="__Nt1" localSheetId="1">#REF!</definedName>
    <definedName name="__Nt1">#REF!</definedName>
    <definedName name="__Nt10" localSheetId="1">#REF!</definedName>
    <definedName name="__Nt10">#REF!</definedName>
    <definedName name="__Nt11">'[1]cotation1 étude'!$C$66</definedName>
    <definedName name="__Nt113">#REF!</definedName>
    <definedName name="__Nt12">#REF!</definedName>
    <definedName name="__Nt13">#REF!</definedName>
    <definedName name="__Nt14">#REF!</definedName>
    <definedName name="__Nt15">#REF!</definedName>
    <definedName name="__Nt16">'[1]cotation1 étude'!$C$82</definedName>
    <definedName name="__Nt17">'[1]cotation1 étude'!$C$20</definedName>
    <definedName name="__Nt18">'[1]cotation1 étude'!$C$48</definedName>
    <definedName name="__Nt2">#REF!</definedName>
    <definedName name="__Nt3">#REF!</definedName>
    <definedName name="__Nt4">#REF!</definedName>
    <definedName name="__Nt5">#REF!</definedName>
    <definedName name="__Nt6">#REF!</definedName>
    <definedName name="__Nt7">#REF!</definedName>
    <definedName name="__Nt8">#REF!</definedName>
    <definedName name="__Nt9">#REF!</definedName>
    <definedName name="_3_COM">'[2]Liste fonctionnement  '!#REF!</definedName>
    <definedName name="_3_M">'[2]Liste fonctionnement  '!#REF!</definedName>
    <definedName name="_xlnm._FilterDatabase" localSheetId="1" hidden="1">'Projet 26006-DQE'!$A$5:$N$2070</definedName>
    <definedName name="_Nt1" localSheetId="1">#REF!</definedName>
    <definedName name="_Nt1">#REF!</definedName>
    <definedName name="_Nt10" localSheetId="1">#REF!</definedName>
    <definedName name="_Nt10">#REF!</definedName>
    <definedName name="_Nt11">'[1]cotation1 étude'!$C$66</definedName>
    <definedName name="_Nt113" localSheetId="1">#REF!</definedName>
    <definedName name="_Nt113">#REF!</definedName>
    <definedName name="_Nt12" localSheetId="1">#REF!</definedName>
    <definedName name="_Nt12">#REF!</definedName>
    <definedName name="_Nt13" localSheetId="1">#REF!</definedName>
    <definedName name="_Nt13">#REF!</definedName>
    <definedName name="_Nt14">#REF!</definedName>
    <definedName name="_Nt15">#REF!</definedName>
    <definedName name="_Nt16">'[1]cotation1 étude'!$C$82</definedName>
    <definedName name="_Nt17">'[1]cotation1 étude'!$C$20</definedName>
    <definedName name="_Nt18">'[1]cotation1 étude'!$C$48</definedName>
    <definedName name="_Nt2" localSheetId="1">#REF!</definedName>
    <definedName name="_Nt2">#REF!</definedName>
    <definedName name="_Nt3" localSheetId="1">#REF!</definedName>
    <definedName name="_Nt3">#REF!</definedName>
    <definedName name="_Nt4" localSheetId="1">#REF!</definedName>
    <definedName name="_Nt4">#REF!</definedName>
    <definedName name="_Nt42">#REF!</definedName>
    <definedName name="_Nt5">#REF!</definedName>
    <definedName name="_Nt6">#REF!</definedName>
    <definedName name="_Nt7">#REF!</definedName>
    <definedName name="_Nt8">#REF!</definedName>
    <definedName name="_Nt9">#REF!</definedName>
    <definedName name="A.M.I.">'[2]Liste fonctionnement  '!#REF!</definedName>
    <definedName name="AASTRA">'[2]Liste fonctionnement  '!#REF!</definedName>
    <definedName name="Absente">'[2]Liste fonctionnement  '!#REF!</definedName>
    <definedName name="Accès">'[2]Liste fonctionnement  '!#REF!</definedName>
    <definedName name="Accessoires_De_Couverture">'[2]Liste fonctionnement  '!#REF!</definedName>
    <definedName name="AEES">'[2]Liste fonctionnement  '!#REF!</definedName>
    <definedName name="AEG">'[2]Liste fonctionnement  '!#REF!</definedName>
    <definedName name="ALCATEL">'[2]Liste fonctionnement  '!#REF!</definedName>
    <definedName name="ALLIED_TELESSIS">'[2]Liste fonctionnement  '!#REF!</definedName>
    <definedName name="Aménagements_Intérieurs_Second_Oeuvre">'[2]Liste fonctionnement  '!#REF!</definedName>
    <definedName name="Année">'[2]Liste fonctionnement  '!#REF!</definedName>
    <definedName name="Anti_intrusion">'[2]Liste fonctionnement  '!#REF!</definedName>
    <definedName name="APC">'[2]Liste fonctionnement  '!#REF!</definedName>
    <definedName name="ARI">'[2]Liste fonctionnement  '!#REF!</definedName>
    <definedName name="Armoire_électrique">'[2]Liste fonctionnement  '!#REF!</definedName>
    <definedName name="ASCOM">'[2]Liste fonctionnement  '!#REF!</definedName>
    <definedName name="ATSE">'[2]Liste fonctionnement  '!#REF!</definedName>
    <definedName name="Autre">'[2]Liste fonctionnement  '!#REF!</definedName>
    <definedName name="Autre_sécurité">'[2]Liste fonctionnement  '!#REF!</definedName>
    <definedName name="Avertisseur_et_balisage">'[2]Liste fonctionnement  '!#REF!</definedName>
    <definedName name="Bardage">'[2]Liste fonctionnement  '!#REF!</definedName>
    <definedName name="Bardage_Bois">'[2]Liste fonctionnement  '!#REF!</definedName>
    <definedName name="Bardage_De_Synthèse">'[2]Liste fonctionnement  '!#REF!</definedName>
    <definedName name="Bardage_Metallique">'[2]Liste fonctionnement  '!#REF!</definedName>
    <definedName name="Barrière_matérielle">'[2]Liste fonctionnement  '!#REF!</definedName>
    <definedName name="BASEG2D">#REF!</definedName>
    <definedName name="BaseGD">#REF!</definedName>
    <definedName name="baseprix">[3]Electricité!$C:$F</definedName>
    <definedName name="baseprixdispocom">'[3]Dispositions communes'!$C:$F</definedName>
    <definedName name="BAUDOIN">'[2]Liste fonctionnement  '!#REF!</definedName>
    <definedName name="BECUWE">'[2]Liste fonctionnement  '!#REF!</definedName>
    <definedName name="BERGERAT">'[2]Liste fonctionnement  '!#REF!</definedName>
    <definedName name="BOSCH">'[2]Liste fonctionnement  '!#REF!</definedName>
    <definedName name="BOUYER">'[2]Liste fonctionnement  '!#REF!</definedName>
    <definedName name="BPU">[4]!Tableau16[#All]</definedName>
    <definedName name="BROTHER">'[2]Liste fonctionnement  '!#REF!</definedName>
    <definedName name="CARLOGAVAZZI">'[2]Liste fonctionnement  '!#REF!</definedName>
    <definedName name="CATERPILLAR">'[2]Liste fonctionnement  '!#REF!</definedName>
    <definedName name="CELLULE">'[2]Liste fonctionnement  '!#REF!</definedName>
    <definedName name="Centrale_conversion_fréquence">'[2]Liste fonctionnement  '!#REF!</definedName>
    <definedName name="CERBERUS">'[2]Liste fonctionnement  '!#REF!</definedName>
    <definedName name="Chenaux">'[2]Liste fonctionnement  '!#REF!</definedName>
    <definedName name="CHUBB">'[2]Liste fonctionnement  '!#REF!</definedName>
    <definedName name="Circulation">'[2]Liste fonctionnement  '!#REF!</definedName>
    <definedName name="Cloisonnement">'[2]Liste fonctionnement  '!#REF!</definedName>
    <definedName name="Clos_Couvert">'[2]Liste fonctionnement  '!#REF!</definedName>
    <definedName name="Coffret_industriel">'[2]Liste fonctionnement  '!#REF!</definedName>
    <definedName name="COMEX">'[2]Liste fonctionnement  '!#REF!</definedName>
    <definedName name="Comptage">'[2]Liste fonctionnement  '!#REF!</definedName>
    <definedName name="Contrôle_accès">'[2]Liste fonctionnement  '!#REF!</definedName>
    <definedName name="Courant_fort">'[2]Liste fonctionnement  '!#REF!</definedName>
    <definedName name="Couverture">'[2]Liste fonctionnement  '!#REF!</definedName>
    <definedName name="DEF">'[2]Liste fonctionnement  '!#REF!</definedName>
    <definedName name="DELL">'[2]Liste fonctionnement  '!#REF!</definedName>
    <definedName name="DEPAEPE">'[2]Liste fonctionnement  '!#REF!</definedName>
    <definedName name="DESAUTEL">'[2]Liste fonctionnement  '!#REF!</definedName>
    <definedName name="Descente">'[2]Liste fonctionnement  '!#REF!</definedName>
    <definedName name="Désenfumage">'[2]Liste fonctionnement  '!#REF!</definedName>
    <definedName name="Détection_incendie">'[2]Liste fonctionnement  '!#REF!</definedName>
    <definedName name="DIALTEL">'[2]Liste fonctionnement  '!#REF!</definedName>
    <definedName name="Dmax13" localSheetId="1">#REF!</definedName>
    <definedName name="Dmax13">#REF!</definedName>
    <definedName name="Dmax14" localSheetId="1">#REF!</definedName>
    <definedName name="Dmax14">#REF!</definedName>
    <definedName name="Dmax15" localSheetId="1">#REF!</definedName>
    <definedName name="Dmax15">#REF!</definedName>
    <definedName name="Dmin13">#REF!</definedName>
    <definedName name="Dmin14">#REF!</definedName>
    <definedName name="Dmin15">#REF!</definedName>
    <definedName name="Dmin16">'[1]cotation1 étude'!$E$82</definedName>
    <definedName name="Dmin25" localSheetId="1">#REF!</definedName>
    <definedName name="Dmin25">#REF!</definedName>
    <definedName name="Domaine_métier">'[2]Liste fonctionnement  '!#REF!</definedName>
    <definedName name="DRÄGER">'[2]Liste fonctionnement  '!#REF!</definedName>
    <definedName name="EATON">'[2]Liste fonctionnement  '!#REF!</definedName>
    <definedName name="Eclairage_public">'[2]Liste fonctionnement  '!#REF!</definedName>
    <definedName name="ELC">'[2]Liste fonctionnement  '!#REF!</definedName>
    <definedName name="Eléments_Porteurs">'[2]Liste fonctionnement  '!#REF!</definedName>
    <definedName name="ENAG">'[2]Liste fonctionnement  '!#REF!</definedName>
    <definedName name="ENEO">'[2]Liste fonctionnement  '!#REF!</definedName>
    <definedName name="ENTRELEC">'[2]Liste fonctionnement  '!#REF!</definedName>
    <definedName name="ERNITEC">'[2]Liste fonctionnement  '!#REF!</definedName>
    <definedName name="Estimation_du_Service">'[1]cotation1 étude'!$C$12</definedName>
    <definedName name="Etanchéité">'[2]Liste fonctionnement  '!#REF!</definedName>
    <definedName name="Etat">'[2]Liste fonctionnement  '!#REF!</definedName>
    <definedName name="Evacuation_E.P.">'[2]Liste fonctionnement  '!#REF!</definedName>
    <definedName name="FfD">#REF!</definedName>
    <definedName name="Fiabilité">'[2]Liste fonctionnement  '!#REF!</definedName>
    <definedName name="Fiable">'[2]Liste fonctionnement  '!#REF!</definedName>
    <definedName name="FINDER">'[2]Liste fonctionnement  '!#REF!</definedName>
    <definedName name="GPI">'[2]Liste fonctionnement  '!#REF!</definedName>
    <definedName name="GUARDALL">'[2]Liste fonctionnement  '!#REF!</definedName>
    <definedName name="HENRY">'[2]Liste fonctionnement  '!#REF!</definedName>
    <definedName name="HIRSCHMANN">'[2]Liste fonctionnement  '!#REF!</definedName>
    <definedName name="HONDA">'[2]Liste fonctionnement  '!#REF!</definedName>
    <definedName name="HP">'[2]Liste fonctionnement  '!#REF!</definedName>
    <definedName name="INDELEC">'[2]Liste fonctionnement  '!#REF!</definedName>
    <definedName name="INDUSCREEN">'[2]Liste fonctionnement  '!#REF!</definedName>
    <definedName name="Jour">'[2]Liste fonctionnement  '!#REF!</definedName>
    <definedName name="juju" localSheetId="1">#REF!</definedName>
    <definedName name="juju">#REF!</definedName>
    <definedName name="KKKK" localSheetId="1">#REF!</definedName>
    <definedName name="KKKK">#REF!</definedName>
    <definedName name="KKKK222" localSheetId="1">#REF!</definedName>
    <definedName name="KKKK222">#REF!</definedName>
    <definedName name="KKKK2222">#REF!</definedName>
    <definedName name="LEGRAND">'[2]Liste fonctionnement  '!#REF!</definedName>
    <definedName name="LEROY_SOMMER">'[2]Liste fonctionnement  '!#REF!</definedName>
    <definedName name="LG">'[2]Liste fonctionnement  '!#REF!</definedName>
    <definedName name="libelle">[3]Electricité!$C:$C</definedName>
    <definedName name="LISTER_PETTER">'[2]Liste fonctionnement  '!#REF!</definedName>
    <definedName name="MARQUES">'[2]Liste fonctionnement  '!#REF!</definedName>
    <definedName name="Menuiserie_Extérieure">'[2]Liste fonctionnement  '!#REF!</definedName>
    <definedName name="Menuiseries_Intérieures">'[2]Liste fonctionnement  '!#REF!</definedName>
    <definedName name="Merlin_Gérin">'[2]Liste fonctionnement  '!#REF!</definedName>
    <definedName name="Métal">'[2]Liste fonctionnement  '!#REF!</definedName>
    <definedName name="MGE">'[2]Liste fonctionnement  '!#REF!</definedName>
    <definedName name="MHT" localSheetId="1">#REF!</definedName>
    <definedName name="MHT">#REF!</definedName>
    <definedName name="Mois">'[2]Liste fonctionnement  '!#REF!</definedName>
    <definedName name="montant">[3]Electricité!$F:$F</definedName>
    <definedName name="NEC">'[2]Liste fonctionnement  '!#REF!</definedName>
    <definedName name="non_fiable">'[2]Liste fonctionnement  '!#REF!</definedName>
    <definedName name="Obstacles_actifs_dangereux">'[2]Liste fonctionnement  '!#REF!</definedName>
    <definedName name="Occultation">'[2]Liste fonctionnement  '!#REF!</definedName>
    <definedName name="OLDHAM">'[2]Liste fonctionnement  '!#REF!</definedName>
    <definedName name="OLYMPIAN">'[2]Liste fonctionnement  '!#REF!</definedName>
    <definedName name="ORDINAL_TECHNOLOGIE">'[2]Liste fonctionnement  '!#REF!</definedName>
    <definedName name="PANASONIC">'[2]Liste fonctionnement  '!#REF!</definedName>
    <definedName name="PERKINS">'[2]Liste fonctionnement  '!#REF!</definedName>
    <definedName name="PILLER">'[2]Liste fonctionnement  '!#REF!</definedName>
    <definedName name="Plafonds_Et_Plafonds_Suspendus">'[2]Liste fonctionnement  '!#REF!</definedName>
    <definedName name="Plomberie">'[2]Liste fonctionnement  '!#REF!</definedName>
    <definedName name="Plomberie_bis">'[2]Liste fonctionnement  '!#REF!</definedName>
    <definedName name="Pmax1" localSheetId="1">#REF!</definedName>
    <definedName name="Pmax1">#REF!</definedName>
    <definedName name="Pmax17">'[1]cotation1 étude'!$F$20</definedName>
    <definedName name="Pmax2" localSheetId="1">#REF!</definedName>
    <definedName name="Pmax2">#REF!</definedName>
    <definedName name="Pmax3" localSheetId="1">#REF!</definedName>
    <definedName name="Pmax3">#REF!</definedName>
    <definedName name="Pmax4" localSheetId="1">#REF!</definedName>
    <definedName name="Pmax4">#REF!</definedName>
    <definedName name="Pmax5">#REF!</definedName>
    <definedName name="Pmax6">#REF!</definedName>
    <definedName name="Pmin1">#REF!</definedName>
    <definedName name="Pmin10">#REF!</definedName>
    <definedName name="Pmin18">'[1]cotation1 étude'!$E$48</definedName>
    <definedName name="Pmin2" localSheetId="1">#REF!</definedName>
    <definedName name="Pmin2">#REF!</definedName>
    <definedName name="Pmin3" localSheetId="1">#REF!</definedName>
    <definedName name="Pmin3">#REF!</definedName>
    <definedName name="Pmin4" localSheetId="1">#REF!</definedName>
    <definedName name="Pmin4">#REF!</definedName>
    <definedName name="Pmin5">#REF!</definedName>
    <definedName name="Pmin6">#REF!</definedName>
    <definedName name="Pmin7">#REF!</definedName>
    <definedName name="Pmin8">#REF!</definedName>
    <definedName name="Pmin9">#REF!</definedName>
    <definedName name="Ponctuelle">'[2]Liste fonctionnement  '!#REF!</definedName>
    <definedName name="Poste_de_transformation">'[2]Liste fonctionnement  '!#REF!</definedName>
    <definedName name="Poste_transformation">'[2]Liste fonctionnement  '!#REF!</definedName>
    <definedName name="Prise_de_terre">'[2]Liste fonctionnement  '!#REF!</definedName>
    <definedName name="Protection_défense">'[2]Liste fonctionnement  '!#REF!</definedName>
    <definedName name="Protection_foudre">'[2]Liste fonctionnement  '!#REF!</definedName>
    <definedName name="Protection_incendie">'[2]Liste fonctionnement  '!#REF!</definedName>
    <definedName name="Protection_Solaire">'[2]Liste fonctionnement  '!#REF!</definedName>
    <definedName name="QUARTY24" localSheetId="1">#REF!</definedName>
    <definedName name="QUARTY24">#REF!</definedName>
    <definedName name="R.I.A.">'[2]Liste fonctionnement  '!#REF!</definedName>
    <definedName name="Redresseurs_de_charges">'[2]Liste fonctionnement  '!#REF!</definedName>
    <definedName name="Réseau_éclairage">'[2]Liste fonctionnement  '!#REF!</definedName>
    <definedName name="Réseau_HT_BT">'[2]Liste fonctionnement  '!#REF!</definedName>
    <definedName name="Réseau_Incendie">'[2]Liste fonctionnement  '!#REF!</definedName>
    <definedName name="Réseaux_Incendie">'[2]Liste fonctionnement  '!#REF!</definedName>
    <definedName name="Revêtement_De_Façade">'[2]Liste fonctionnement  '!#REF!</definedName>
    <definedName name="Revêtement_De_Sol">'[2]Liste fonctionnement  '!#REF!</definedName>
    <definedName name="Revêtement_Mural">'[2]Liste fonctionnement  '!#REF!</definedName>
    <definedName name="RIELLO">'[2]Liste fonctionnement  '!#REF!</definedName>
    <definedName name="ROT">'[2]Liste fonctionnement  '!#REF!</definedName>
    <definedName name="SAFT">'[2]Liste fonctionnement  '!#REF!</definedName>
    <definedName name="SART">'[2]Liste fonctionnement  '!#REF!</definedName>
    <definedName name="SCHNEIDER">'[2]Liste fonctionnement  '!#REF!</definedName>
    <definedName name="SDMO">'[2]Liste fonctionnement  '!#REF!</definedName>
    <definedName name="Secours">'[2]Liste fonctionnement  '!#REF!</definedName>
    <definedName name="SECURITEX">'[2]Liste fonctionnement  '!#REF!</definedName>
    <definedName name="Serrurerie_Intérieure">'[2]Liste fonctionnement  '!#REF!</definedName>
    <definedName name="Serrurerie_Métallerie">'[2]Liste fonctionnement  '!#REF!</definedName>
    <definedName name="SERSYS">'[2]Liste fonctionnement  '!#REF!</definedName>
    <definedName name="SIEMENS">'[2]Liste fonctionnement  '!#REF!</definedName>
    <definedName name="SL">'[2]Liste fonctionnement  '!#REF!</definedName>
    <definedName name="SOCOMEC">'[2]Liste fonctionnement  '!#REF!</definedName>
    <definedName name="sommaire" localSheetId="1">#REF!</definedName>
    <definedName name="sommaire">#REF!</definedName>
    <definedName name="Sonorisation">'[2]Liste fonctionnement  '!#REF!</definedName>
    <definedName name="Sonorisation_télévision">'[2]Liste fonctionnement  '!#REF!</definedName>
    <definedName name="SONY">'[2]Liste fonctionnement  '!#REF!</definedName>
    <definedName name="SOULE">'[2]Liste fonctionnement  '!#REF!</definedName>
    <definedName name="SOULES">'[2]Liste fonctionnement  '!#REF!</definedName>
    <definedName name="STAMFORD">'[2]Liste fonctionnement  '!#REF!</definedName>
    <definedName name="Structure">'[2]Liste fonctionnement  '!#REF!</definedName>
    <definedName name="Supervision">'[2]Liste fonctionnement  '!#REF!</definedName>
    <definedName name="Système">'[2]Liste fonctionnement  '!#REF!</definedName>
    <definedName name="Système_de_détection_incendie">'[2]Liste fonctionnement  '!#REF!</definedName>
    <definedName name="Système_de_mise_en_sécurité_incendie">'[2]Liste fonctionnement  '!#REF!</definedName>
    <definedName name="Systèmes">'[2]Liste fonctionnement  '!#REF!</definedName>
    <definedName name="TALCO">'[2]Liste fonctionnement  '!#REF!</definedName>
    <definedName name="Téléphonie">'[2]Liste fonctionnement  '!#REF!</definedName>
    <definedName name="Téléphonie_informatique">'[2]Liste fonctionnement  '!#REF!</definedName>
    <definedName name="total_note">'[1]cotation1 étude'!$C$4</definedName>
    <definedName name="TRACKAIR">'[2]Liste fonctionnement  '!#REF!</definedName>
    <definedName name="TUDOR">'[2]Liste fonctionnement  '!#REF!</definedName>
    <definedName name="Tuiles_Terre_Cuite">'[2]Liste fonctionnement  '!#REF!</definedName>
    <definedName name="Type_de_toiture">#REF!</definedName>
    <definedName name="Ventilation_Désenfumage">'[2]Liste fonctionnement  '!#REF!</definedName>
    <definedName name="Verrière_Lanterneau_Et_Fenêtre_De_Toit">'[2]Liste fonctionnement  '!#REF!</definedName>
    <definedName name="Voirie">'[2]Liste fonctionnement  '!#REF!</definedName>
    <definedName name="Voirie_Aménagements_Extérieurs">'[2]Liste fonctionnement  '!#REF!</definedName>
    <definedName name="Volet">'[2]Liste fonctionnement  '!#REF!</definedName>
    <definedName name="Volet_Roulant">'[2]Liste fonctionnement  '!#REF!</definedName>
    <definedName name="WAGO">'[2]Liste fonctionnement  '!#REF!</definedName>
    <definedName name="WESTHERMO">'[2]Liste fonctionnement  '!#REF!</definedName>
    <definedName name="WYSE">'[2]Liste fonctionnement  '!#REF!</definedName>
    <definedName name="YAMAHA">'[2]Liste fonctionnement  '!#REF!</definedName>
    <definedName name="YUASA">'[2]Liste fonctionnement  '!#REF!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7" i="1" l="1"/>
  <c r="N7" i="1"/>
  <c r="M8" i="1"/>
  <c r="N8" i="1"/>
  <c r="M9" i="1"/>
  <c r="N9" i="1"/>
  <c r="M10" i="1"/>
  <c r="N10" i="1"/>
  <c r="M11" i="1"/>
  <c r="N11" i="1"/>
  <c r="M12" i="1"/>
  <c r="N12" i="1"/>
  <c r="M13" i="1"/>
  <c r="N13" i="1"/>
  <c r="M14" i="1"/>
  <c r="N14" i="1"/>
  <c r="M15" i="1"/>
  <c r="N15" i="1"/>
  <c r="M16" i="1"/>
  <c r="N16" i="1"/>
  <c r="M17" i="1"/>
  <c r="N17" i="1"/>
  <c r="M18" i="1"/>
  <c r="N18" i="1"/>
  <c r="M19" i="1"/>
  <c r="N19" i="1"/>
  <c r="M20" i="1"/>
  <c r="N20" i="1"/>
  <c r="M21" i="1"/>
  <c r="N21" i="1"/>
  <c r="M22" i="1"/>
  <c r="N22" i="1"/>
  <c r="M23" i="1"/>
  <c r="N23" i="1"/>
  <c r="M24" i="1"/>
  <c r="N24" i="1"/>
  <c r="M25" i="1"/>
  <c r="N25" i="1"/>
  <c r="M26" i="1"/>
  <c r="N26" i="1"/>
  <c r="M27" i="1"/>
  <c r="N27" i="1"/>
  <c r="M28" i="1"/>
  <c r="N28" i="1"/>
  <c r="M29" i="1"/>
  <c r="N29" i="1"/>
  <c r="M30" i="1"/>
  <c r="N30" i="1"/>
  <c r="M31" i="1"/>
  <c r="N31" i="1"/>
  <c r="M32" i="1"/>
  <c r="N32" i="1"/>
  <c r="M33" i="1"/>
  <c r="N33" i="1"/>
  <c r="M34" i="1"/>
  <c r="N34" i="1"/>
  <c r="M35" i="1"/>
  <c r="N35" i="1"/>
  <c r="M36" i="1"/>
  <c r="N36" i="1"/>
  <c r="M37" i="1"/>
  <c r="N37" i="1"/>
  <c r="M38" i="1"/>
  <c r="N38" i="1"/>
  <c r="M39" i="1"/>
  <c r="N39" i="1"/>
  <c r="M40" i="1"/>
  <c r="N40" i="1"/>
  <c r="M41" i="1"/>
  <c r="N41" i="1"/>
  <c r="M42" i="1"/>
  <c r="N42" i="1"/>
  <c r="M43" i="1"/>
  <c r="N43" i="1"/>
  <c r="M44" i="1"/>
  <c r="N44" i="1"/>
  <c r="M45" i="1"/>
  <c r="N45" i="1"/>
  <c r="M46" i="1"/>
  <c r="N46" i="1"/>
  <c r="M47" i="1"/>
  <c r="N47" i="1"/>
  <c r="M48" i="1"/>
  <c r="N48" i="1"/>
  <c r="M49" i="1"/>
  <c r="N49" i="1"/>
  <c r="M50" i="1"/>
  <c r="N50" i="1"/>
  <c r="M51" i="1"/>
  <c r="N51" i="1"/>
  <c r="M52" i="1"/>
  <c r="N52" i="1"/>
  <c r="M53" i="1"/>
  <c r="N53" i="1"/>
  <c r="M54" i="1"/>
  <c r="N54" i="1"/>
  <c r="M55" i="1"/>
  <c r="N55" i="1"/>
  <c r="M56" i="1"/>
  <c r="N56" i="1"/>
  <c r="M57" i="1"/>
  <c r="N57" i="1"/>
  <c r="M58" i="1"/>
  <c r="N58" i="1"/>
  <c r="M59" i="1"/>
  <c r="N59" i="1"/>
  <c r="M60" i="1"/>
  <c r="N60" i="1"/>
  <c r="M61" i="1"/>
  <c r="N61" i="1"/>
  <c r="M62" i="1"/>
  <c r="N62" i="1"/>
  <c r="M63" i="1"/>
  <c r="N63" i="1"/>
  <c r="M64" i="1"/>
  <c r="N64" i="1"/>
  <c r="M65" i="1"/>
  <c r="N65" i="1"/>
  <c r="M66" i="1"/>
  <c r="N66" i="1"/>
  <c r="M67" i="1"/>
  <c r="N67" i="1"/>
  <c r="M68" i="1"/>
  <c r="N68" i="1"/>
  <c r="M69" i="1"/>
  <c r="N69" i="1"/>
  <c r="M70" i="1"/>
  <c r="N70" i="1"/>
  <c r="M71" i="1"/>
  <c r="N71" i="1"/>
  <c r="M72" i="1"/>
  <c r="N72" i="1"/>
  <c r="M73" i="1"/>
  <c r="N73" i="1"/>
  <c r="M74" i="1"/>
  <c r="N74" i="1"/>
  <c r="M75" i="1"/>
  <c r="N75" i="1"/>
  <c r="M76" i="1"/>
  <c r="N76" i="1"/>
  <c r="M77" i="1"/>
  <c r="N77" i="1"/>
  <c r="M78" i="1"/>
  <c r="N78" i="1"/>
  <c r="M79" i="1"/>
  <c r="N79" i="1"/>
  <c r="M80" i="1"/>
  <c r="N80" i="1"/>
  <c r="M81" i="1"/>
  <c r="N81" i="1"/>
  <c r="M82" i="1"/>
  <c r="N82" i="1"/>
  <c r="M83" i="1"/>
  <c r="N83" i="1"/>
  <c r="M84" i="1"/>
  <c r="N84" i="1"/>
  <c r="M85" i="1"/>
  <c r="N85" i="1"/>
  <c r="M86" i="1"/>
  <c r="N86" i="1"/>
  <c r="M87" i="1"/>
  <c r="N87" i="1"/>
  <c r="M88" i="1"/>
  <c r="N88" i="1"/>
  <c r="M89" i="1"/>
  <c r="N89" i="1"/>
  <c r="M90" i="1"/>
  <c r="N90" i="1"/>
  <c r="M91" i="1"/>
  <c r="N91" i="1"/>
  <c r="M92" i="1"/>
  <c r="N92" i="1"/>
  <c r="M93" i="1"/>
  <c r="N93" i="1"/>
  <c r="M94" i="1"/>
  <c r="N94" i="1"/>
  <c r="M95" i="1"/>
  <c r="N95" i="1"/>
  <c r="M96" i="1"/>
  <c r="N96" i="1"/>
  <c r="M97" i="1"/>
  <c r="N97" i="1"/>
  <c r="M98" i="1"/>
  <c r="N98" i="1"/>
  <c r="M99" i="1"/>
  <c r="N99" i="1"/>
  <c r="M100" i="1"/>
  <c r="N100" i="1"/>
  <c r="M101" i="1"/>
  <c r="N101" i="1"/>
  <c r="M102" i="1"/>
  <c r="N102" i="1"/>
  <c r="M103" i="1"/>
  <c r="N103" i="1"/>
  <c r="M104" i="1"/>
  <c r="N104" i="1"/>
  <c r="M105" i="1"/>
  <c r="N105" i="1"/>
  <c r="M106" i="1"/>
  <c r="N106" i="1"/>
  <c r="M107" i="1"/>
  <c r="N107" i="1"/>
  <c r="M108" i="1"/>
  <c r="N108" i="1"/>
  <c r="M109" i="1"/>
  <c r="N109" i="1"/>
  <c r="M110" i="1"/>
  <c r="N110" i="1"/>
  <c r="M111" i="1"/>
  <c r="N111" i="1"/>
  <c r="M112" i="1"/>
  <c r="N112" i="1"/>
  <c r="M113" i="1"/>
  <c r="N113" i="1"/>
  <c r="M114" i="1"/>
  <c r="N114" i="1"/>
  <c r="M115" i="1"/>
  <c r="N115" i="1"/>
  <c r="M116" i="1"/>
  <c r="N116" i="1"/>
  <c r="M117" i="1"/>
  <c r="N117" i="1"/>
  <c r="M118" i="1"/>
  <c r="N118" i="1"/>
  <c r="M119" i="1"/>
  <c r="N119" i="1"/>
  <c r="M120" i="1"/>
  <c r="N120" i="1"/>
  <c r="M121" i="1"/>
  <c r="N121" i="1"/>
  <c r="M122" i="1"/>
  <c r="N122" i="1"/>
  <c r="M123" i="1"/>
  <c r="N123" i="1"/>
  <c r="M124" i="1"/>
  <c r="N124" i="1"/>
  <c r="M125" i="1"/>
  <c r="N125" i="1"/>
  <c r="M126" i="1"/>
  <c r="N126" i="1"/>
  <c r="M127" i="1"/>
  <c r="N127" i="1"/>
  <c r="M128" i="1"/>
  <c r="N128" i="1"/>
  <c r="M129" i="1"/>
  <c r="N129" i="1"/>
  <c r="M130" i="1"/>
  <c r="N130" i="1"/>
  <c r="M131" i="1"/>
  <c r="N131" i="1"/>
  <c r="M132" i="1"/>
  <c r="N132" i="1"/>
  <c r="M133" i="1"/>
  <c r="N133" i="1"/>
  <c r="M134" i="1"/>
  <c r="N134" i="1"/>
  <c r="M135" i="1"/>
  <c r="N135" i="1"/>
  <c r="M136" i="1"/>
  <c r="N136" i="1"/>
  <c r="M137" i="1"/>
  <c r="N137" i="1"/>
  <c r="M138" i="1"/>
  <c r="N138" i="1"/>
  <c r="M139" i="1"/>
  <c r="N139" i="1"/>
  <c r="M140" i="1"/>
  <c r="N140" i="1"/>
  <c r="M141" i="1"/>
  <c r="N141" i="1"/>
  <c r="M142" i="1"/>
  <c r="N142" i="1"/>
  <c r="M143" i="1"/>
  <c r="N143" i="1"/>
  <c r="M144" i="1"/>
  <c r="N144" i="1"/>
  <c r="M145" i="1"/>
  <c r="N145" i="1"/>
  <c r="M146" i="1"/>
  <c r="N146" i="1"/>
  <c r="M147" i="1"/>
  <c r="N147" i="1"/>
  <c r="M148" i="1"/>
  <c r="N148" i="1"/>
  <c r="M149" i="1"/>
  <c r="N149" i="1"/>
  <c r="M150" i="1"/>
  <c r="N150" i="1"/>
  <c r="M151" i="1"/>
  <c r="N151" i="1"/>
  <c r="M152" i="1"/>
  <c r="N152" i="1"/>
  <c r="M153" i="1"/>
  <c r="N153" i="1"/>
  <c r="M154" i="1"/>
  <c r="N154" i="1"/>
  <c r="M155" i="1"/>
  <c r="N155" i="1"/>
  <c r="M156" i="1"/>
  <c r="N156" i="1"/>
  <c r="M157" i="1"/>
  <c r="N157" i="1"/>
  <c r="M158" i="1"/>
  <c r="N158" i="1"/>
  <c r="M159" i="1"/>
  <c r="N159" i="1"/>
  <c r="M160" i="1"/>
  <c r="N160" i="1"/>
  <c r="M161" i="1"/>
  <c r="N161" i="1"/>
  <c r="M162" i="1"/>
  <c r="N162" i="1"/>
  <c r="M163" i="1"/>
  <c r="N163" i="1"/>
  <c r="M164" i="1"/>
  <c r="N164" i="1"/>
  <c r="M165" i="1"/>
  <c r="N165" i="1"/>
  <c r="M166" i="1"/>
  <c r="N166" i="1"/>
  <c r="M167" i="1"/>
  <c r="N167" i="1"/>
  <c r="M168" i="1"/>
  <c r="N168" i="1"/>
  <c r="M169" i="1"/>
  <c r="N169" i="1"/>
  <c r="M170" i="1"/>
  <c r="N170" i="1"/>
  <c r="M171" i="1"/>
  <c r="N171" i="1"/>
  <c r="M172" i="1"/>
  <c r="N172" i="1"/>
  <c r="M173" i="1"/>
  <c r="N173" i="1"/>
  <c r="M174" i="1"/>
  <c r="N174" i="1"/>
  <c r="M175" i="1"/>
  <c r="N175" i="1"/>
  <c r="M176" i="1"/>
  <c r="N176" i="1"/>
  <c r="M177" i="1"/>
  <c r="N177" i="1"/>
  <c r="M178" i="1"/>
  <c r="N178" i="1"/>
  <c r="M179" i="1"/>
  <c r="N179" i="1"/>
  <c r="M180" i="1"/>
  <c r="N180" i="1"/>
  <c r="M181" i="1"/>
  <c r="N181" i="1"/>
  <c r="M182" i="1"/>
  <c r="N182" i="1"/>
  <c r="M183" i="1"/>
  <c r="N183" i="1"/>
  <c r="M184" i="1"/>
  <c r="N184" i="1"/>
  <c r="M185" i="1"/>
  <c r="N185" i="1"/>
  <c r="M186" i="1"/>
  <c r="N186" i="1"/>
  <c r="M187" i="1"/>
  <c r="N187" i="1"/>
  <c r="M188" i="1"/>
  <c r="N188" i="1"/>
  <c r="M189" i="1"/>
  <c r="N189" i="1"/>
  <c r="M190" i="1"/>
  <c r="N190" i="1"/>
  <c r="M191" i="1"/>
  <c r="N191" i="1"/>
  <c r="M192" i="1"/>
  <c r="N192" i="1"/>
  <c r="M193" i="1"/>
  <c r="N193" i="1"/>
  <c r="M194" i="1"/>
  <c r="N194" i="1"/>
  <c r="M195" i="1"/>
  <c r="N195" i="1"/>
  <c r="M196" i="1"/>
  <c r="N196" i="1"/>
  <c r="M197" i="1"/>
  <c r="N197" i="1"/>
  <c r="M198" i="1"/>
  <c r="N198" i="1"/>
  <c r="M199" i="1"/>
  <c r="N199" i="1"/>
  <c r="M200" i="1"/>
  <c r="N200" i="1"/>
  <c r="M201" i="1"/>
  <c r="N201" i="1"/>
  <c r="M202" i="1"/>
  <c r="N202" i="1"/>
  <c r="M203" i="1"/>
  <c r="N203" i="1"/>
  <c r="M204" i="1"/>
  <c r="N204" i="1"/>
  <c r="M205" i="1"/>
  <c r="N205" i="1"/>
  <c r="M206" i="1"/>
  <c r="N206" i="1"/>
  <c r="M207" i="1"/>
  <c r="N207" i="1"/>
  <c r="M208" i="1"/>
  <c r="N208" i="1"/>
  <c r="M209" i="1"/>
  <c r="N209" i="1"/>
  <c r="M210" i="1"/>
  <c r="N210" i="1"/>
  <c r="M211" i="1"/>
  <c r="N211" i="1"/>
  <c r="M212" i="1"/>
  <c r="N212" i="1"/>
  <c r="M213" i="1"/>
  <c r="N213" i="1"/>
  <c r="M214" i="1"/>
  <c r="N214" i="1"/>
  <c r="M215" i="1"/>
  <c r="N215" i="1"/>
  <c r="M216" i="1"/>
  <c r="N216" i="1"/>
  <c r="M217" i="1"/>
  <c r="N217" i="1"/>
  <c r="M218" i="1"/>
  <c r="N218" i="1"/>
  <c r="M219" i="1"/>
  <c r="N219" i="1"/>
  <c r="M220" i="1"/>
  <c r="N220" i="1"/>
  <c r="M221" i="1"/>
  <c r="N221" i="1"/>
  <c r="M222" i="1"/>
  <c r="N222" i="1"/>
  <c r="M223" i="1"/>
  <c r="N223" i="1"/>
  <c r="M224" i="1"/>
  <c r="N224" i="1"/>
  <c r="M225" i="1"/>
  <c r="N225" i="1"/>
  <c r="M226" i="1"/>
  <c r="N226" i="1"/>
  <c r="M227" i="1"/>
  <c r="N227" i="1"/>
  <c r="M228" i="1"/>
  <c r="N228" i="1"/>
  <c r="M229" i="1"/>
  <c r="N229" i="1"/>
  <c r="M230" i="1"/>
  <c r="N230" i="1"/>
  <c r="M231" i="1"/>
  <c r="N231" i="1"/>
  <c r="M232" i="1"/>
  <c r="N232" i="1"/>
  <c r="M233" i="1"/>
  <c r="N233" i="1"/>
  <c r="M234" i="1"/>
  <c r="N234" i="1"/>
  <c r="M235" i="1"/>
  <c r="N235" i="1"/>
  <c r="M236" i="1"/>
  <c r="N236" i="1"/>
  <c r="M237" i="1"/>
  <c r="N237" i="1"/>
  <c r="M238" i="1"/>
  <c r="N238" i="1"/>
  <c r="M239" i="1"/>
  <c r="N239" i="1"/>
  <c r="M240" i="1"/>
  <c r="N240" i="1"/>
  <c r="M241" i="1"/>
  <c r="N241" i="1"/>
  <c r="M242" i="1"/>
  <c r="N242" i="1"/>
  <c r="M243" i="1"/>
  <c r="N243" i="1"/>
  <c r="M244" i="1"/>
  <c r="N244" i="1"/>
  <c r="M245" i="1"/>
  <c r="N245" i="1"/>
  <c r="M246" i="1"/>
  <c r="N246" i="1"/>
  <c r="M247" i="1"/>
  <c r="N247" i="1"/>
  <c r="M248" i="1"/>
  <c r="N248" i="1"/>
  <c r="M249" i="1"/>
  <c r="N249" i="1"/>
  <c r="M250" i="1"/>
  <c r="N250" i="1"/>
  <c r="M251" i="1"/>
  <c r="N251" i="1"/>
  <c r="M252" i="1"/>
  <c r="N252" i="1"/>
  <c r="M253" i="1"/>
  <c r="N253" i="1"/>
  <c r="M254" i="1"/>
  <c r="N254" i="1"/>
  <c r="M255" i="1"/>
  <c r="N255" i="1"/>
  <c r="M256" i="1"/>
  <c r="N256" i="1"/>
  <c r="M257" i="1"/>
  <c r="N257" i="1"/>
  <c r="M258" i="1"/>
  <c r="N258" i="1"/>
  <c r="M259" i="1"/>
  <c r="N259" i="1"/>
  <c r="M260" i="1"/>
  <c r="N260" i="1"/>
  <c r="M261" i="1"/>
  <c r="N261" i="1"/>
  <c r="M262" i="1"/>
  <c r="N262" i="1"/>
  <c r="M263" i="1"/>
  <c r="N263" i="1"/>
  <c r="M264" i="1"/>
  <c r="N264" i="1"/>
  <c r="M265" i="1"/>
  <c r="N265" i="1"/>
  <c r="M266" i="1"/>
  <c r="N266" i="1"/>
  <c r="M267" i="1"/>
  <c r="N267" i="1"/>
  <c r="M268" i="1"/>
  <c r="N268" i="1"/>
  <c r="M269" i="1"/>
  <c r="N269" i="1"/>
  <c r="M270" i="1"/>
  <c r="N270" i="1"/>
  <c r="M271" i="1"/>
  <c r="N271" i="1"/>
  <c r="M272" i="1"/>
  <c r="N272" i="1"/>
  <c r="M273" i="1"/>
  <c r="N273" i="1"/>
  <c r="M274" i="1"/>
  <c r="N274" i="1"/>
  <c r="M275" i="1"/>
  <c r="N275" i="1"/>
  <c r="M276" i="1"/>
  <c r="N276" i="1"/>
  <c r="M277" i="1"/>
  <c r="N277" i="1"/>
  <c r="M278" i="1"/>
  <c r="N278" i="1"/>
  <c r="M279" i="1"/>
  <c r="N279" i="1"/>
  <c r="M280" i="1"/>
  <c r="N280" i="1"/>
  <c r="M281" i="1"/>
  <c r="N281" i="1"/>
  <c r="M282" i="1"/>
  <c r="N282" i="1"/>
  <c r="M283" i="1"/>
  <c r="N283" i="1"/>
  <c r="M284" i="1"/>
  <c r="N284" i="1"/>
  <c r="M285" i="1"/>
  <c r="N285" i="1"/>
  <c r="M286" i="1"/>
  <c r="N286" i="1"/>
  <c r="M287" i="1"/>
  <c r="N287" i="1"/>
  <c r="M288" i="1"/>
  <c r="N288" i="1"/>
  <c r="M289" i="1"/>
  <c r="N289" i="1"/>
  <c r="M290" i="1"/>
  <c r="N290" i="1"/>
  <c r="M291" i="1"/>
  <c r="N291" i="1"/>
  <c r="M292" i="1"/>
  <c r="N292" i="1"/>
  <c r="M293" i="1"/>
  <c r="N293" i="1"/>
  <c r="M294" i="1"/>
  <c r="N294" i="1"/>
  <c r="M295" i="1"/>
  <c r="N295" i="1"/>
  <c r="M296" i="1"/>
  <c r="N296" i="1"/>
  <c r="M297" i="1"/>
  <c r="N297" i="1"/>
  <c r="M298" i="1"/>
  <c r="N298" i="1"/>
  <c r="M299" i="1"/>
  <c r="N299" i="1"/>
  <c r="M300" i="1"/>
  <c r="N300" i="1"/>
  <c r="M301" i="1"/>
  <c r="N301" i="1"/>
  <c r="M302" i="1"/>
  <c r="N302" i="1"/>
  <c r="M303" i="1"/>
  <c r="N303" i="1"/>
  <c r="M304" i="1"/>
  <c r="N304" i="1"/>
  <c r="M305" i="1"/>
  <c r="N305" i="1"/>
  <c r="M306" i="1"/>
  <c r="N306" i="1"/>
  <c r="M307" i="1"/>
  <c r="N307" i="1"/>
  <c r="M308" i="1"/>
  <c r="N308" i="1"/>
  <c r="M309" i="1"/>
  <c r="N309" i="1"/>
  <c r="M310" i="1"/>
  <c r="N310" i="1"/>
  <c r="M311" i="1"/>
  <c r="N311" i="1"/>
  <c r="M312" i="1"/>
  <c r="N312" i="1"/>
  <c r="M313" i="1"/>
  <c r="N313" i="1"/>
  <c r="M314" i="1"/>
  <c r="N314" i="1"/>
  <c r="M315" i="1"/>
  <c r="N315" i="1"/>
  <c r="M316" i="1"/>
  <c r="N316" i="1"/>
  <c r="M317" i="1"/>
  <c r="N317" i="1"/>
  <c r="M318" i="1"/>
  <c r="N318" i="1"/>
  <c r="M319" i="1"/>
  <c r="N319" i="1"/>
  <c r="M320" i="1"/>
  <c r="N320" i="1"/>
  <c r="M321" i="1"/>
  <c r="N321" i="1"/>
  <c r="M322" i="1"/>
  <c r="N322" i="1"/>
  <c r="M323" i="1"/>
  <c r="N323" i="1"/>
  <c r="M324" i="1"/>
  <c r="N324" i="1"/>
  <c r="M325" i="1"/>
  <c r="N325" i="1"/>
  <c r="M326" i="1"/>
  <c r="N326" i="1"/>
  <c r="M327" i="1"/>
  <c r="N327" i="1"/>
  <c r="M328" i="1"/>
  <c r="N328" i="1"/>
  <c r="M329" i="1"/>
  <c r="N329" i="1"/>
  <c r="M330" i="1"/>
  <c r="N330" i="1"/>
  <c r="M331" i="1"/>
  <c r="N331" i="1"/>
  <c r="M332" i="1"/>
  <c r="N332" i="1"/>
  <c r="M333" i="1"/>
  <c r="N333" i="1"/>
  <c r="M334" i="1"/>
  <c r="N334" i="1"/>
  <c r="M335" i="1"/>
  <c r="N335" i="1"/>
  <c r="M336" i="1"/>
  <c r="N336" i="1"/>
  <c r="M337" i="1"/>
  <c r="N337" i="1"/>
  <c r="M338" i="1"/>
  <c r="N338" i="1"/>
  <c r="M339" i="1"/>
  <c r="N339" i="1"/>
  <c r="M340" i="1"/>
  <c r="N340" i="1"/>
  <c r="M341" i="1"/>
  <c r="N341" i="1"/>
  <c r="M342" i="1"/>
  <c r="N342" i="1"/>
  <c r="M343" i="1"/>
  <c r="N343" i="1"/>
  <c r="M344" i="1"/>
  <c r="N344" i="1"/>
  <c r="M345" i="1"/>
  <c r="N345" i="1"/>
  <c r="M346" i="1"/>
  <c r="N346" i="1"/>
  <c r="M347" i="1"/>
  <c r="N347" i="1"/>
  <c r="M348" i="1"/>
  <c r="N348" i="1"/>
  <c r="M349" i="1"/>
  <c r="N349" i="1"/>
  <c r="M350" i="1"/>
  <c r="N350" i="1"/>
  <c r="M351" i="1"/>
  <c r="N351" i="1"/>
  <c r="M352" i="1"/>
  <c r="N352" i="1"/>
  <c r="M353" i="1"/>
  <c r="N353" i="1"/>
  <c r="M354" i="1"/>
  <c r="N354" i="1"/>
  <c r="M355" i="1"/>
  <c r="N355" i="1"/>
  <c r="M356" i="1"/>
  <c r="N356" i="1"/>
  <c r="M357" i="1"/>
  <c r="N357" i="1"/>
  <c r="M358" i="1"/>
  <c r="N358" i="1"/>
  <c r="M359" i="1"/>
  <c r="N359" i="1"/>
  <c r="M360" i="1"/>
  <c r="N360" i="1"/>
  <c r="M361" i="1"/>
  <c r="N361" i="1"/>
  <c r="M362" i="1"/>
  <c r="N362" i="1"/>
  <c r="M363" i="1"/>
  <c r="N363" i="1"/>
  <c r="M364" i="1"/>
  <c r="N364" i="1"/>
  <c r="M365" i="1"/>
  <c r="N365" i="1"/>
  <c r="M366" i="1"/>
  <c r="N366" i="1"/>
  <c r="M367" i="1"/>
  <c r="N367" i="1"/>
  <c r="M368" i="1"/>
  <c r="N368" i="1"/>
  <c r="M369" i="1"/>
  <c r="N369" i="1"/>
  <c r="M370" i="1"/>
  <c r="N370" i="1"/>
  <c r="M371" i="1"/>
  <c r="N371" i="1"/>
  <c r="M372" i="1"/>
  <c r="N372" i="1"/>
  <c r="M373" i="1"/>
  <c r="N373" i="1"/>
  <c r="M374" i="1"/>
  <c r="N374" i="1"/>
  <c r="M375" i="1"/>
  <c r="N375" i="1"/>
  <c r="M376" i="1"/>
  <c r="N376" i="1"/>
  <c r="M377" i="1"/>
  <c r="N377" i="1"/>
  <c r="M378" i="1"/>
  <c r="N378" i="1"/>
  <c r="M379" i="1"/>
  <c r="N379" i="1"/>
  <c r="M380" i="1"/>
  <c r="N380" i="1"/>
  <c r="M381" i="1"/>
  <c r="N381" i="1"/>
  <c r="M382" i="1"/>
  <c r="N382" i="1"/>
  <c r="M383" i="1"/>
  <c r="N383" i="1"/>
  <c r="M384" i="1"/>
  <c r="N384" i="1"/>
  <c r="M385" i="1"/>
  <c r="N385" i="1"/>
  <c r="M386" i="1"/>
  <c r="N386" i="1"/>
  <c r="M387" i="1"/>
  <c r="N387" i="1"/>
  <c r="M388" i="1"/>
  <c r="N388" i="1"/>
  <c r="M389" i="1"/>
  <c r="N389" i="1"/>
  <c r="M390" i="1"/>
  <c r="N390" i="1"/>
  <c r="M391" i="1"/>
  <c r="N391" i="1"/>
  <c r="M392" i="1"/>
  <c r="N392" i="1"/>
  <c r="M393" i="1"/>
  <c r="N393" i="1"/>
  <c r="M394" i="1"/>
  <c r="N394" i="1"/>
  <c r="M395" i="1"/>
  <c r="N395" i="1"/>
  <c r="M396" i="1"/>
  <c r="N396" i="1"/>
  <c r="M397" i="1"/>
  <c r="N397" i="1"/>
  <c r="M398" i="1"/>
  <c r="N398" i="1"/>
  <c r="M399" i="1"/>
  <c r="N399" i="1"/>
  <c r="M400" i="1"/>
  <c r="N400" i="1"/>
  <c r="M401" i="1"/>
  <c r="N401" i="1"/>
  <c r="M402" i="1"/>
  <c r="N402" i="1"/>
  <c r="M403" i="1"/>
  <c r="N403" i="1"/>
  <c r="M404" i="1"/>
  <c r="N404" i="1"/>
  <c r="M405" i="1"/>
  <c r="N405" i="1"/>
  <c r="M406" i="1"/>
  <c r="N406" i="1"/>
  <c r="M407" i="1"/>
  <c r="N407" i="1"/>
  <c r="M408" i="1"/>
  <c r="N408" i="1"/>
  <c r="M409" i="1"/>
  <c r="N409" i="1"/>
  <c r="M410" i="1"/>
  <c r="N410" i="1"/>
  <c r="M411" i="1"/>
  <c r="N411" i="1"/>
  <c r="M412" i="1"/>
  <c r="N412" i="1"/>
  <c r="M413" i="1"/>
  <c r="N413" i="1"/>
  <c r="M414" i="1"/>
  <c r="N414" i="1"/>
  <c r="M415" i="1"/>
  <c r="N415" i="1"/>
  <c r="M416" i="1"/>
  <c r="N416" i="1"/>
  <c r="M417" i="1"/>
  <c r="N417" i="1"/>
  <c r="M418" i="1"/>
  <c r="N418" i="1"/>
  <c r="M419" i="1"/>
  <c r="N419" i="1"/>
  <c r="M420" i="1"/>
  <c r="N420" i="1"/>
  <c r="M421" i="1"/>
  <c r="N421" i="1"/>
  <c r="M422" i="1"/>
  <c r="N422" i="1"/>
  <c r="M423" i="1"/>
  <c r="N423" i="1"/>
  <c r="M424" i="1"/>
  <c r="N424" i="1"/>
  <c r="M425" i="1"/>
  <c r="N425" i="1"/>
  <c r="M426" i="1"/>
  <c r="N426" i="1"/>
  <c r="M427" i="1"/>
  <c r="N427" i="1"/>
  <c r="M428" i="1"/>
  <c r="N428" i="1"/>
  <c r="M429" i="1"/>
  <c r="N429" i="1"/>
  <c r="M430" i="1"/>
  <c r="N430" i="1"/>
  <c r="M431" i="1"/>
  <c r="N431" i="1"/>
  <c r="M432" i="1"/>
  <c r="N432" i="1"/>
  <c r="M433" i="1"/>
  <c r="N433" i="1"/>
  <c r="M434" i="1"/>
  <c r="N434" i="1"/>
  <c r="M435" i="1"/>
  <c r="N435" i="1"/>
  <c r="M436" i="1"/>
  <c r="N436" i="1"/>
  <c r="M437" i="1"/>
  <c r="N437" i="1"/>
  <c r="M438" i="1"/>
  <c r="N438" i="1"/>
  <c r="M439" i="1"/>
  <c r="N439" i="1"/>
  <c r="M440" i="1"/>
  <c r="N440" i="1"/>
  <c r="M441" i="1"/>
  <c r="N441" i="1"/>
  <c r="M442" i="1"/>
  <c r="N442" i="1"/>
  <c r="M443" i="1"/>
  <c r="N443" i="1"/>
  <c r="M444" i="1"/>
  <c r="N444" i="1"/>
  <c r="M445" i="1"/>
  <c r="N445" i="1"/>
  <c r="M446" i="1"/>
  <c r="N446" i="1"/>
  <c r="M447" i="1"/>
  <c r="N447" i="1"/>
  <c r="M448" i="1"/>
  <c r="N448" i="1"/>
  <c r="M449" i="1"/>
  <c r="N449" i="1"/>
  <c r="M450" i="1"/>
  <c r="N450" i="1"/>
  <c r="M451" i="1"/>
  <c r="N451" i="1"/>
  <c r="M452" i="1"/>
  <c r="N452" i="1"/>
  <c r="M453" i="1"/>
  <c r="N453" i="1"/>
  <c r="M454" i="1"/>
  <c r="N454" i="1"/>
  <c r="M455" i="1"/>
  <c r="N455" i="1"/>
  <c r="M456" i="1"/>
  <c r="N456" i="1"/>
  <c r="M457" i="1"/>
  <c r="N457" i="1"/>
  <c r="M458" i="1"/>
  <c r="N458" i="1"/>
  <c r="M459" i="1"/>
  <c r="N459" i="1"/>
  <c r="M460" i="1"/>
  <c r="N460" i="1"/>
  <c r="M461" i="1"/>
  <c r="N461" i="1"/>
  <c r="M462" i="1"/>
  <c r="N462" i="1"/>
  <c r="M463" i="1"/>
  <c r="N463" i="1"/>
  <c r="M464" i="1"/>
  <c r="N464" i="1"/>
  <c r="M465" i="1"/>
  <c r="N465" i="1"/>
  <c r="M466" i="1"/>
  <c r="N466" i="1"/>
  <c r="M467" i="1"/>
  <c r="N467" i="1"/>
  <c r="M468" i="1"/>
  <c r="N468" i="1"/>
  <c r="M469" i="1"/>
  <c r="N469" i="1"/>
  <c r="M470" i="1"/>
  <c r="N470" i="1"/>
  <c r="M471" i="1"/>
  <c r="N471" i="1"/>
  <c r="M472" i="1"/>
  <c r="N472" i="1"/>
  <c r="M473" i="1"/>
  <c r="N473" i="1"/>
  <c r="M474" i="1"/>
  <c r="N474" i="1"/>
  <c r="M475" i="1"/>
  <c r="N475" i="1"/>
  <c r="M476" i="1"/>
  <c r="N476" i="1"/>
  <c r="M477" i="1"/>
  <c r="N477" i="1"/>
  <c r="M478" i="1"/>
  <c r="N478" i="1"/>
  <c r="M479" i="1"/>
  <c r="N479" i="1"/>
  <c r="M480" i="1"/>
  <c r="N480" i="1"/>
  <c r="M481" i="1"/>
  <c r="N481" i="1"/>
  <c r="M482" i="1"/>
  <c r="N482" i="1"/>
  <c r="M483" i="1"/>
  <c r="N483" i="1"/>
  <c r="M484" i="1"/>
  <c r="N484" i="1"/>
  <c r="M485" i="1"/>
  <c r="N485" i="1"/>
  <c r="M486" i="1"/>
  <c r="N486" i="1"/>
  <c r="M487" i="1"/>
  <c r="N487" i="1"/>
  <c r="M488" i="1"/>
  <c r="N488" i="1"/>
  <c r="M489" i="1"/>
  <c r="N489" i="1"/>
  <c r="M490" i="1"/>
  <c r="N490" i="1"/>
  <c r="M491" i="1"/>
  <c r="N491" i="1"/>
  <c r="M492" i="1"/>
  <c r="N492" i="1"/>
  <c r="M493" i="1"/>
  <c r="N493" i="1"/>
  <c r="M494" i="1"/>
  <c r="N494" i="1"/>
  <c r="M495" i="1"/>
  <c r="N495" i="1"/>
  <c r="M496" i="1"/>
  <c r="N496" i="1"/>
  <c r="M497" i="1"/>
  <c r="N497" i="1"/>
  <c r="M498" i="1"/>
  <c r="N498" i="1"/>
  <c r="M499" i="1"/>
  <c r="N499" i="1"/>
  <c r="M500" i="1"/>
  <c r="N500" i="1"/>
  <c r="M501" i="1"/>
  <c r="N501" i="1"/>
  <c r="M502" i="1"/>
  <c r="N502" i="1"/>
  <c r="M503" i="1"/>
  <c r="N503" i="1"/>
  <c r="M504" i="1"/>
  <c r="N504" i="1"/>
  <c r="M505" i="1"/>
  <c r="N505" i="1"/>
  <c r="M506" i="1"/>
  <c r="N506" i="1"/>
  <c r="M507" i="1"/>
  <c r="N507" i="1"/>
  <c r="M508" i="1"/>
  <c r="N508" i="1"/>
  <c r="M509" i="1"/>
  <c r="N509" i="1"/>
  <c r="M510" i="1"/>
  <c r="N510" i="1"/>
  <c r="M511" i="1"/>
  <c r="N511" i="1"/>
  <c r="M512" i="1"/>
  <c r="N512" i="1"/>
  <c r="M513" i="1"/>
  <c r="N513" i="1"/>
  <c r="M514" i="1"/>
  <c r="N514" i="1"/>
  <c r="M515" i="1"/>
  <c r="N515" i="1"/>
  <c r="M516" i="1"/>
  <c r="N516" i="1"/>
  <c r="M517" i="1"/>
  <c r="N517" i="1"/>
  <c r="M518" i="1"/>
  <c r="N518" i="1"/>
  <c r="M519" i="1"/>
  <c r="N519" i="1"/>
  <c r="M520" i="1"/>
  <c r="N520" i="1"/>
  <c r="M521" i="1"/>
  <c r="N521" i="1"/>
  <c r="M522" i="1"/>
  <c r="N522" i="1"/>
  <c r="M523" i="1"/>
  <c r="N523" i="1"/>
  <c r="M524" i="1"/>
  <c r="N524" i="1"/>
  <c r="M525" i="1"/>
  <c r="N525" i="1"/>
  <c r="M526" i="1"/>
  <c r="N526" i="1"/>
  <c r="M527" i="1"/>
  <c r="N527" i="1"/>
  <c r="M528" i="1"/>
  <c r="N528" i="1"/>
  <c r="M529" i="1"/>
  <c r="N529" i="1"/>
  <c r="M530" i="1"/>
  <c r="N530" i="1"/>
  <c r="M531" i="1"/>
  <c r="N531" i="1"/>
  <c r="M532" i="1"/>
  <c r="N532" i="1"/>
  <c r="M533" i="1"/>
  <c r="N533" i="1"/>
  <c r="M534" i="1"/>
  <c r="N534" i="1"/>
  <c r="M535" i="1"/>
  <c r="N535" i="1"/>
  <c r="M536" i="1"/>
  <c r="N536" i="1"/>
  <c r="M537" i="1"/>
  <c r="N537" i="1"/>
  <c r="M538" i="1"/>
  <c r="N538" i="1"/>
  <c r="M539" i="1"/>
  <c r="N539" i="1"/>
  <c r="M540" i="1"/>
  <c r="N540" i="1"/>
  <c r="M541" i="1"/>
  <c r="N541" i="1"/>
  <c r="M542" i="1"/>
  <c r="N542" i="1"/>
  <c r="M543" i="1"/>
  <c r="N543" i="1"/>
  <c r="M544" i="1"/>
  <c r="N544" i="1"/>
  <c r="M545" i="1"/>
  <c r="N545" i="1"/>
  <c r="M546" i="1"/>
  <c r="N546" i="1"/>
  <c r="M547" i="1"/>
  <c r="N547" i="1"/>
  <c r="M548" i="1"/>
  <c r="N548" i="1"/>
  <c r="M549" i="1"/>
  <c r="N549" i="1"/>
  <c r="M550" i="1"/>
  <c r="N550" i="1"/>
  <c r="M551" i="1"/>
  <c r="N551" i="1"/>
  <c r="M552" i="1"/>
  <c r="N552" i="1"/>
  <c r="M553" i="1"/>
  <c r="N553" i="1"/>
  <c r="M554" i="1"/>
  <c r="N554" i="1"/>
  <c r="M555" i="1"/>
  <c r="N555" i="1"/>
  <c r="M556" i="1"/>
  <c r="N556" i="1"/>
  <c r="M557" i="1"/>
  <c r="N557" i="1"/>
  <c r="M558" i="1"/>
  <c r="N558" i="1"/>
  <c r="M559" i="1"/>
  <c r="N559" i="1"/>
  <c r="M560" i="1"/>
  <c r="N560" i="1"/>
  <c r="M561" i="1"/>
  <c r="N561" i="1"/>
  <c r="M562" i="1"/>
  <c r="N562" i="1"/>
  <c r="M563" i="1"/>
  <c r="N563" i="1"/>
  <c r="M564" i="1"/>
  <c r="N564" i="1"/>
  <c r="M565" i="1"/>
  <c r="N565" i="1"/>
  <c r="M566" i="1"/>
  <c r="N566" i="1"/>
  <c r="M567" i="1"/>
  <c r="N567" i="1"/>
  <c r="M568" i="1"/>
  <c r="N568" i="1"/>
  <c r="M569" i="1"/>
  <c r="N569" i="1"/>
  <c r="M570" i="1"/>
  <c r="N570" i="1"/>
  <c r="M571" i="1"/>
  <c r="N571" i="1"/>
  <c r="M572" i="1"/>
  <c r="N572" i="1"/>
  <c r="M573" i="1"/>
  <c r="N573" i="1"/>
  <c r="M574" i="1"/>
  <c r="N574" i="1"/>
  <c r="M575" i="1"/>
  <c r="N575" i="1"/>
  <c r="M576" i="1"/>
  <c r="N576" i="1"/>
  <c r="M577" i="1"/>
  <c r="N577" i="1"/>
  <c r="M578" i="1"/>
  <c r="N578" i="1"/>
  <c r="M579" i="1"/>
  <c r="N579" i="1"/>
  <c r="M580" i="1"/>
  <c r="N580" i="1"/>
  <c r="M581" i="1"/>
  <c r="N581" i="1"/>
  <c r="M582" i="1"/>
  <c r="N582" i="1"/>
  <c r="M583" i="1"/>
  <c r="N583" i="1"/>
  <c r="M584" i="1"/>
  <c r="N584" i="1"/>
  <c r="M585" i="1"/>
  <c r="N585" i="1"/>
  <c r="M586" i="1"/>
  <c r="N586" i="1"/>
  <c r="M587" i="1"/>
  <c r="N587" i="1"/>
  <c r="M588" i="1"/>
  <c r="N588" i="1"/>
  <c r="M589" i="1"/>
  <c r="N589" i="1"/>
  <c r="M590" i="1"/>
  <c r="N590" i="1"/>
  <c r="M591" i="1"/>
  <c r="N591" i="1"/>
  <c r="M592" i="1"/>
  <c r="N592" i="1"/>
  <c r="M593" i="1"/>
  <c r="N593" i="1"/>
  <c r="M594" i="1"/>
  <c r="N594" i="1"/>
  <c r="M595" i="1"/>
  <c r="N595" i="1"/>
  <c r="M596" i="1"/>
  <c r="N596" i="1"/>
  <c r="M597" i="1"/>
  <c r="N597" i="1"/>
  <c r="M598" i="1"/>
  <c r="N598" i="1"/>
  <c r="M599" i="1"/>
  <c r="N599" i="1"/>
  <c r="M600" i="1"/>
  <c r="N600" i="1"/>
  <c r="M601" i="1"/>
  <c r="N601" i="1"/>
  <c r="M602" i="1"/>
  <c r="N602" i="1"/>
  <c r="M603" i="1"/>
  <c r="N603" i="1"/>
  <c r="M604" i="1"/>
  <c r="N604" i="1"/>
  <c r="M605" i="1"/>
  <c r="N605" i="1"/>
  <c r="M606" i="1"/>
  <c r="N606" i="1"/>
  <c r="M607" i="1"/>
  <c r="N607" i="1"/>
  <c r="M608" i="1"/>
  <c r="N608" i="1"/>
  <c r="M609" i="1"/>
  <c r="N609" i="1"/>
  <c r="M610" i="1"/>
  <c r="N610" i="1"/>
  <c r="M611" i="1"/>
  <c r="N611" i="1"/>
  <c r="M612" i="1"/>
  <c r="N612" i="1"/>
  <c r="M613" i="1"/>
  <c r="N613" i="1"/>
  <c r="M614" i="1"/>
  <c r="N614" i="1"/>
  <c r="M615" i="1"/>
  <c r="N615" i="1"/>
  <c r="M616" i="1"/>
  <c r="N616" i="1"/>
  <c r="M617" i="1"/>
  <c r="N617" i="1"/>
  <c r="M618" i="1"/>
  <c r="N618" i="1"/>
  <c r="M619" i="1"/>
  <c r="N619" i="1"/>
  <c r="M620" i="1"/>
  <c r="N620" i="1"/>
  <c r="M621" i="1"/>
  <c r="N621" i="1"/>
  <c r="M622" i="1"/>
  <c r="N622" i="1"/>
  <c r="M623" i="1"/>
  <c r="N623" i="1"/>
  <c r="M624" i="1"/>
  <c r="N624" i="1"/>
  <c r="M625" i="1"/>
  <c r="N625" i="1"/>
  <c r="M626" i="1"/>
  <c r="N626" i="1"/>
  <c r="M627" i="1"/>
  <c r="N627" i="1"/>
  <c r="M628" i="1"/>
  <c r="N628" i="1"/>
  <c r="M629" i="1"/>
  <c r="N629" i="1"/>
  <c r="M630" i="1"/>
  <c r="N630" i="1"/>
  <c r="M631" i="1"/>
  <c r="N631" i="1"/>
  <c r="M632" i="1"/>
  <c r="N632" i="1"/>
  <c r="M633" i="1"/>
  <c r="N633" i="1"/>
  <c r="M634" i="1"/>
  <c r="N634" i="1"/>
  <c r="M635" i="1"/>
  <c r="N635" i="1"/>
  <c r="M636" i="1"/>
  <c r="N636" i="1"/>
  <c r="M637" i="1"/>
  <c r="N637" i="1"/>
  <c r="M638" i="1"/>
  <c r="N638" i="1"/>
  <c r="M639" i="1"/>
  <c r="N639" i="1"/>
  <c r="M640" i="1"/>
  <c r="N640" i="1"/>
  <c r="M641" i="1"/>
  <c r="N641" i="1"/>
  <c r="M642" i="1"/>
  <c r="N642" i="1"/>
  <c r="M643" i="1"/>
  <c r="N643" i="1"/>
  <c r="M644" i="1"/>
  <c r="N644" i="1"/>
  <c r="M645" i="1"/>
  <c r="N645" i="1"/>
  <c r="M646" i="1"/>
  <c r="N646" i="1"/>
  <c r="M647" i="1"/>
  <c r="N647" i="1"/>
  <c r="M648" i="1"/>
  <c r="N648" i="1"/>
  <c r="M649" i="1"/>
  <c r="N649" i="1"/>
  <c r="M650" i="1"/>
  <c r="N650" i="1"/>
  <c r="M651" i="1"/>
  <c r="N651" i="1"/>
  <c r="M652" i="1"/>
  <c r="N652" i="1"/>
  <c r="M653" i="1"/>
  <c r="N653" i="1"/>
  <c r="M654" i="1"/>
  <c r="N654" i="1"/>
  <c r="M655" i="1"/>
  <c r="N655" i="1"/>
  <c r="M656" i="1"/>
  <c r="N656" i="1"/>
  <c r="M657" i="1"/>
  <c r="N657" i="1"/>
  <c r="M658" i="1"/>
  <c r="N658" i="1"/>
  <c r="M659" i="1"/>
  <c r="N659" i="1"/>
  <c r="M660" i="1"/>
  <c r="N660" i="1"/>
  <c r="M661" i="1"/>
  <c r="N661" i="1"/>
  <c r="M662" i="1"/>
  <c r="N662" i="1"/>
  <c r="M663" i="1"/>
  <c r="N663" i="1"/>
  <c r="M664" i="1"/>
  <c r="N664" i="1"/>
  <c r="M665" i="1"/>
  <c r="N665" i="1"/>
  <c r="M666" i="1"/>
  <c r="N666" i="1"/>
  <c r="M667" i="1"/>
  <c r="N667" i="1"/>
  <c r="M668" i="1"/>
  <c r="N668" i="1"/>
  <c r="M669" i="1"/>
  <c r="N669" i="1"/>
  <c r="M670" i="1"/>
  <c r="N670" i="1"/>
  <c r="M671" i="1"/>
  <c r="N671" i="1"/>
  <c r="M672" i="1"/>
  <c r="N672" i="1"/>
  <c r="M673" i="1"/>
  <c r="N673" i="1"/>
  <c r="M674" i="1"/>
  <c r="N674" i="1"/>
  <c r="M675" i="1"/>
  <c r="N675" i="1"/>
  <c r="M676" i="1"/>
  <c r="N676" i="1"/>
  <c r="M677" i="1"/>
  <c r="N677" i="1"/>
  <c r="M678" i="1"/>
  <c r="N678" i="1"/>
  <c r="M679" i="1"/>
  <c r="N679" i="1"/>
  <c r="M680" i="1"/>
  <c r="N680" i="1"/>
  <c r="M681" i="1"/>
  <c r="N681" i="1"/>
  <c r="M682" i="1"/>
  <c r="N682" i="1"/>
  <c r="M683" i="1"/>
  <c r="N683" i="1"/>
  <c r="M684" i="1"/>
  <c r="N684" i="1"/>
  <c r="M685" i="1"/>
  <c r="N685" i="1"/>
  <c r="M686" i="1"/>
  <c r="N686" i="1"/>
  <c r="M687" i="1"/>
  <c r="N687" i="1"/>
  <c r="M688" i="1"/>
  <c r="N688" i="1"/>
  <c r="M689" i="1"/>
  <c r="N689" i="1"/>
  <c r="M690" i="1"/>
  <c r="N690" i="1"/>
  <c r="M691" i="1"/>
  <c r="N691" i="1"/>
  <c r="M692" i="1"/>
  <c r="N692" i="1"/>
  <c r="M693" i="1"/>
  <c r="N693" i="1"/>
  <c r="M694" i="1"/>
  <c r="N694" i="1"/>
  <c r="M695" i="1"/>
  <c r="N695" i="1"/>
  <c r="M696" i="1"/>
  <c r="N696" i="1"/>
  <c r="M697" i="1"/>
  <c r="N697" i="1"/>
  <c r="M698" i="1"/>
  <c r="N698" i="1"/>
  <c r="M699" i="1"/>
  <c r="N699" i="1"/>
  <c r="M700" i="1"/>
  <c r="N700" i="1"/>
  <c r="M701" i="1"/>
  <c r="N701" i="1"/>
  <c r="M702" i="1"/>
  <c r="N702" i="1"/>
  <c r="M703" i="1"/>
  <c r="N703" i="1"/>
  <c r="M704" i="1"/>
  <c r="N704" i="1"/>
  <c r="M705" i="1"/>
  <c r="N705" i="1"/>
  <c r="M706" i="1"/>
  <c r="N706" i="1"/>
  <c r="M707" i="1"/>
  <c r="N707" i="1"/>
  <c r="M708" i="1"/>
  <c r="N708" i="1"/>
  <c r="M709" i="1"/>
  <c r="N709" i="1"/>
  <c r="M710" i="1"/>
  <c r="N710" i="1"/>
  <c r="M711" i="1"/>
  <c r="N711" i="1"/>
  <c r="M712" i="1"/>
  <c r="N712" i="1"/>
  <c r="M713" i="1"/>
  <c r="N713" i="1"/>
  <c r="M714" i="1"/>
  <c r="N714" i="1"/>
  <c r="M715" i="1"/>
  <c r="N715" i="1"/>
  <c r="M716" i="1"/>
  <c r="N716" i="1"/>
  <c r="M717" i="1"/>
  <c r="N717" i="1"/>
  <c r="M718" i="1"/>
  <c r="N718" i="1"/>
  <c r="M719" i="1"/>
  <c r="N719" i="1"/>
  <c r="M720" i="1"/>
  <c r="N720" i="1"/>
  <c r="M721" i="1"/>
  <c r="N721" i="1"/>
  <c r="M722" i="1"/>
  <c r="N722" i="1"/>
  <c r="M723" i="1"/>
  <c r="N723" i="1"/>
  <c r="M724" i="1"/>
  <c r="N724" i="1"/>
  <c r="M725" i="1"/>
  <c r="N725" i="1"/>
  <c r="M726" i="1"/>
  <c r="N726" i="1"/>
  <c r="M727" i="1"/>
  <c r="N727" i="1"/>
  <c r="M728" i="1"/>
  <c r="N728" i="1"/>
  <c r="M729" i="1"/>
  <c r="N729" i="1"/>
  <c r="M730" i="1"/>
  <c r="N730" i="1"/>
  <c r="M731" i="1"/>
  <c r="N731" i="1"/>
  <c r="M732" i="1"/>
  <c r="N732" i="1"/>
  <c r="M733" i="1"/>
  <c r="N733" i="1"/>
  <c r="M734" i="1"/>
  <c r="N734" i="1"/>
  <c r="M735" i="1"/>
  <c r="N735" i="1"/>
  <c r="M736" i="1"/>
  <c r="N736" i="1"/>
  <c r="M737" i="1"/>
  <c r="N737" i="1"/>
  <c r="M738" i="1"/>
  <c r="N738" i="1"/>
  <c r="M739" i="1"/>
  <c r="N739" i="1"/>
  <c r="M740" i="1"/>
  <c r="N740" i="1"/>
  <c r="M741" i="1"/>
  <c r="N741" i="1"/>
  <c r="M742" i="1"/>
  <c r="N742" i="1"/>
  <c r="M743" i="1"/>
  <c r="N743" i="1"/>
  <c r="M744" i="1"/>
  <c r="N744" i="1"/>
  <c r="M745" i="1"/>
  <c r="N745" i="1"/>
  <c r="M746" i="1"/>
  <c r="N746" i="1"/>
  <c r="M747" i="1"/>
  <c r="N747" i="1"/>
  <c r="M748" i="1"/>
  <c r="N748" i="1"/>
  <c r="M749" i="1"/>
  <c r="N749" i="1"/>
  <c r="M750" i="1"/>
  <c r="N750" i="1"/>
  <c r="M751" i="1"/>
  <c r="N751" i="1"/>
  <c r="M752" i="1"/>
  <c r="N752" i="1"/>
  <c r="M753" i="1"/>
  <c r="N753" i="1"/>
  <c r="M754" i="1"/>
  <c r="N754" i="1"/>
  <c r="M755" i="1"/>
  <c r="N755" i="1"/>
  <c r="M756" i="1"/>
  <c r="N756" i="1"/>
  <c r="M757" i="1"/>
  <c r="N757" i="1"/>
  <c r="M758" i="1"/>
  <c r="N758" i="1"/>
  <c r="M759" i="1"/>
  <c r="N759" i="1"/>
  <c r="M760" i="1"/>
  <c r="N760" i="1"/>
  <c r="M761" i="1"/>
  <c r="N761" i="1"/>
  <c r="M762" i="1"/>
  <c r="N762" i="1"/>
  <c r="M763" i="1"/>
  <c r="N763" i="1"/>
  <c r="M764" i="1"/>
  <c r="N764" i="1"/>
  <c r="M765" i="1"/>
  <c r="N765" i="1"/>
  <c r="M766" i="1"/>
  <c r="N766" i="1"/>
  <c r="M767" i="1"/>
  <c r="N767" i="1"/>
  <c r="M768" i="1"/>
  <c r="N768" i="1"/>
  <c r="M769" i="1"/>
  <c r="N769" i="1"/>
  <c r="M770" i="1"/>
  <c r="N770" i="1"/>
  <c r="M771" i="1"/>
  <c r="N771" i="1"/>
  <c r="M772" i="1"/>
  <c r="N772" i="1"/>
  <c r="M773" i="1"/>
  <c r="N773" i="1"/>
  <c r="M774" i="1"/>
  <c r="N774" i="1"/>
  <c r="M775" i="1"/>
  <c r="N775" i="1"/>
  <c r="M776" i="1"/>
  <c r="N776" i="1"/>
  <c r="M777" i="1"/>
  <c r="N777" i="1"/>
  <c r="M778" i="1"/>
  <c r="N778" i="1"/>
  <c r="M779" i="1"/>
  <c r="N779" i="1"/>
  <c r="M780" i="1"/>
  <c r="N780" i="1"/>
  <c r="M781" i="1"/>
  <c r="N781" i="1"/>
  <c r="M782" i="1"/>
  <c r="N782" i="1"/>
  <c r="M783" i="1"/>
  <c r="N783" i="1"/>
  <c r="M784" i="1"/>
  <c r="N784" i="1"/>
  <c r="M785" i="1"/>
  <c r="N785" i="1"/>
  <c r="M786" i="1"/>
  <c r="N786" i="1"/>
  <c r="M787" i="1"/>
  <c r="N787" i="1"/>
  <c r="M788" i="1"/>
  <c r="N788" i="1"/>
  <c r="M789" i="1"/>
  <c r="N789" i="1"/>
  <c r="M790" i="1"/>
  <c r="N790" i="1"/>
  <c r="M791" i="1"/>
  <c r="N791" i="1"/>
  <c r="M792" i="1"/>
  <c r="N792" i="1"/>
  <c r="M793" i="1"/>
  <c r="N793" i="1"/>
  <c r="M794" i="1"/>
  <c r="N794" i="1"/>
  <c r="M795" i="1"/>
  <c r="N795" i="1"/>
  <c r="M796" i="1"/>
  <c r="N796" i="1"/>
  <c r="M797" i="1"/>
  <c r="N797" i="1"/>
  <c r="M798" i="1"/>
  <c r="N798" i="1"/>
  <c r="M799" i="1"/>
  <c r="N799" i="1"/>
  <c r="M800" i="1"/>
  <c r="N800" i="1"/>
  <c r="M801" i="1"/>
  <c r="N801" i="1"/>
  <c r="M802" i="1"/>
  <c r="N802" i="1"/>
  <c r="M803" i="1"/>
  <c r="N803" i="1"/>
  <c r="M804" i="1"/>
  <c r="N804" i="1"/>
  <c r="M805" i="1"/>
  <c r="N805" i="1"/>
  <c r="M806" i="1"/>
  <c r="N806" i="1"/>
  <c r="M807" i="1"/>
  <c r="N807" i="1"/>
  <c r="M808" i="1"/>
  <c r="N808" i="1"/>
  <c r="M809" i="1"/>
  <c r="N809" i="1"/>
  <c r="M810" i="1"/>
  <c r="N810" i="1"/>
  <c r="M811" i="1"/>
  <c r="N811" i="1"/>
  <c r="M812" i="1"/>
  <c r="N812" i="1"/>
  <c r="M813" i="1"/>
  <c r="N813" i="1"/>
  <c r="M814" i="1"/>
  <c r="N814" i="1"/>
  <c r="M815" i="1"/>
  <c r="N815" i="1"/>
  <c r="M816" i="1"/>
  <c r="N816" i="1"/>
  <c r="M817" i="1"/>
  <c r="N817" i="1"/>
  <c r="M818" i="1"/>
  <c r="N818" i="1"/>
  <c r="M819" i="1"/>
  <c r="N819" i="1"/>
  <c r="M820" i="1"/>
  <c r="N820" i="1"/>
  <c r="M821" i="1"/>
  <c r="N821" i="1"/>
  <c r="M822" i="1"/>
  <c r="N822" i="1"/>
  <c r="M823" i="1"/>
  <c r="N823" i="1"/>
  <c r="M824" i="1"/>
  <c r="N824" i="1"/>
  <c r="M825" i="1"/>
  <c r="N825" i="1"/>
  <c r="M826" i="1"/>
  <c r="N826" i="1"/>
  <c r="M827" i="1"/>
  <c r="N827" i="1"/>
  <c r="M828" i="1"/>
  <c r="N828" i="1"/>
  <c r="M829" i="1"/>
  <c r="N829" i="1"/>
  <c r="M830" i="1"/>
  <c r="N830" i="1"/>
  <c r="M831" i="1"/>
  <c r="N831" i="1"/>
  <c r="M832" i="1"/>
  <c r="N832" i="1"/>
  <c r="M833" i="1"/>
  <c r="N833" i="1"/>
  <c r="M834" i="1"/>
  <c r="N834" i="1"/>
  <c r="M835" i="1"/>
  <c r="N835" i="1"/>
  <c r="M836" i="1"/>
  <c r="N836" i="1"/>
  <c r="M837" i="1"/>
  <c r="N837" i="1"/>
  <c r="M838" i="1"/>
  <c r="N838" i="1"/>
  <c r="M839" i="1"/>
  <c r="N839" i="1"/>
  <c r="M840" i="1"/>
  <c r="N840" i="1"/>
  <c r="M841" i="1"/>
  <c r="N841" i="1"/>
  <c r="M842" i="1"/>
  <c r="N842" i="1"/>
  <c r="M843" i="1"/>
  <c r="N843" i="1"/>
  <c r="M844" i="1"/>
  <c r="N844" i="1"/>
  <c r="M845" i="1"/>
  <c r="N845" i="1"/>
  <c r="M846" i="1"/>
  <c r="N846" i="1"/>
  <c r="M847" i="1"/>
  <c r="N847" i="1"/>
  <c r="M848" i="1"/>
  <c r="N848" i="1"/>
  <c r="M849" i="1"/>
  <c r="N849" i="1"/>
  <c r="M850" i="1"/>
  <c r="N850" i="1"/>
  <c r="M851" i="1"/>
  <c r="N851" i="1"/>
  <c r="M852" i="1"/>
  <c r="N852" i="1"/>
  <c r="M853" i="1"/>
  <c r="N853" i="1"/>
  <c r="M854" i="1"/>
  <c r="N854" i="1"/>
  <c r="M855" i="1"/>
  <c r="N855" i="1"/>
  <c r="M856" i="1"/>
  <c r="N856" i="1"/>
  <c r="M857" i="1"/>
  <c r="N857" i="1"/>
  <c r="M858" i="1"/>
  <c r="N858" i="1"/>
  <c r="M859" i="1"/>
  <c r="N859" i="1"/>
  <c r="M860" i="1"/>
  <c r="N860" i="1"/>
  <c r="M861" i="1"/>
  <c r="N861" i="1"/>
  <c r="M862" i="1"/>
  <c r="N862" i="1"/>
  <c r="M863" i="1"/>
  <c r="N863" i="1"/>
  <c r="M864" i="1"/>
  <c r="N864" i="1"/>
  <c r="M865" i="1"/>
  <c r="N865" i="1"/>
  <c r="M866" i="1"/>
  <c r="N866" i="1"/>
  <c r="M867" i="1"/>
  <c r="N867" i="1"/>
  <c r="M868" i="1"/>
  <c r="N868" i="1"/>
  <c r="M869" i="1"/>
  <c r="N869" i="1"/>
  <c r="M870" i="1"/>
  <c r="N870" i="1"/>
  <c r="M871" i="1"/>
  <c r="N871" i="1"/>
  <c r="M872" i="1"/>
  <c r="N872" i="1"/>
  <c r="M873" i="1"/>
  <c r="N873" i="1"/>
  <c r="M874" i="1"/>
  <c r="N874" i="1"/>
  <c r="M875" i="1"/>
  <c r="N875" i="1"/>
  <c r="M876" i="1"/>
  <c r="N876" i="1"/>
  <c r="M877" i="1"/>
  <c r="N877" i="1"/>
  <c r="M878" i="1"/>
  <c r="N878" i="1"/>
  <c r="M879" i="1"/>
  <c r="N879" i="1"/>
  <c r="M880" i="1"/>
  <c r="N880" i="1"/>
  <c r="M881" i="1"/>
  <c r="N881" i="1"/>
  <c r="M882" i="1"/>
  <c r="N882" i="1"/>
  <c r="M883" i="1"/>
  <c r="N883" i="1"/>
  <c r="M884" i="1"/>
  <c r="N884" i="1"/>
  <c r="M885" i="1"/>
  <c r="N885" i="1"/>
  <c r="M886" i="1"/>
  <c r="N886" i="1"/>
  <c r="M887" i="1"/>
  <c r="N887" i="1"/>
  <c r="M888" i="1"/>
  <c r="N888" i="1"/>
  <c r="M889" i="1"/>
  <c r="N889" i="1"/>
  <c r="M890" i="1"/>
  <c r="N890" i="1"/>
  <c r="M891" i="1"/>
  <c r="N891" i="1"/>
  <c r="M892" i="1"/>
  <c r="N892" i="1"/>
  <c r="M893" i="1"/>
  <c r="N893" i="1"/>
  <c r="M894" i="1"/>
  <c r="N894" i="1"/>
  <c r="M895" i="1"/>
  <c r="N895" i="1"/>
  <c r="M896" i="1"/>
  <c r="N896" i="1"/>
  <c r="M897" i="1"/>
  <c r="N897" i="1"/>
  <c r="M898" i="1"/>
  <c r="N898" i="1"/>
  <c r="M899" i="1"/>
  <c r="N899" i="1"/>
  <c r="M900" i="1"/>
  <c r="N900" i="1"/>
  <c r="M901" i="1"/>
  <c r="N901" i="1"/>
  <c r="M902" i="1"/>
  <c r="N902" i="1"/>
  <c r="M903" i="1"/>
  <c r="N903" i="1"/>
  <c r="M904" i="1"/>
  <c r="N904" i="1"/>
  <c r="M905" i="1"/>
  <c r="N905" i="1"/>
  <c r="M906" i="1"/>
  <c r="N906" i="1"/>
  <c r="M907" i="1"/>
  <c r="N907" i="1"/>
  <c r="M908" i="1"/>
  <c r="N908" i="1"/>
  <c r="M909" i="1"/>
  <c r="N909" i="1"/>
  <c r="M910" i="1"/>
  <c r="N910" i="1"/>
  <c r="M911" i="1"/>
  <c r="N911" i="1"/>
  <c r="M912" i="1"/>
  <c r="N912" i="1"/>
  <c r="M913" i="1"/>
  <c r="N913" i="1"/>
  <c r="M914" i="1"/>
  <c r="N914" i="1"/>
  <c r="M915" i="1"/>
  <c r="N915" i="1"/>
  <c r="M916" i="1"/>
  <c r="N916" i="1"/>
  <c r="M917" i="1"/>
  <c r="N917" i="1"/>
  <c r="M918" i="1"/>
  <c r="N918" i="1"/>
  <c r="M919" i="1"/>
  <c r="N919" i="1"/>
  <c r="M920" i="1"/>
  <c r="N920" i="1"/>
  <c r="M921" i="1"/>
  <c r="N921" i="1"/>
  <c r="M922" i="1"/>
  <c r="N922" i="1"/>
  <c r="M923" i="1"/>
  <c r="N923" i="1"/>
  <c r="M924" i="1"/>
  <c r="N924" i="1"/>
  <c r="M925" i="1"/>
  <c r="N925" i="1"/>
  <c r="M926" i="1"/>
  <c r="N926" i="1"/>
  <c r="M927" i="1"/>
  <c r="N927" i="1"/>
  <c r="M928" i="1"/>
  <c r="N928" i="1"/>
  <c r="M929" i="1"/>
  <c r="N929" i="1"/>
  <c r="M930" i="1"/>
  <c r="N930" i="1"/>
  <c r="M931" i="1"/>
  <c r="N931" i="1"/>
  <c r="M932" i="1"/>
  <c r="N932" i="1"/>
  <c r="M933" i="1"/>
  <c r="N933" i="1"/>
  <c r="M934" i="1"/>
  <c r="N934" i="1"/>
  <c r="M935" i="1"/>
  <c r="N935" i="1"/>
  <c r="M936" i="1"/>
  <c r="N936" i="1"/>
  <c r="M937" i="1"/>
  <c r="N937" i="1"/>
  <c r="M938" i="1"/>
  <c r="N938" i="1"/>
  <c r="M939" i="1"/>
  <c r="N939" i="1"/>
  <c r="M940" i="1"/>
  <c r="N940" i="1"/>
  <c r="M941" i="1"/>
  <c r="N941" i="1"/>
  <c r="M942" i="1"/>
  <c r="N942" i="1"/>
  <c r="M943" i="1"/>
  <c r="N943" i="1"/>
  <c r="M944" i="1"/>
  <c r="N944" i="1"/>
  <c r="M945" i="1"/>
  <c r="N945" i="1"/>
  <c r="M946" i="1"/>
  <c r="N946" i="1"/>
  <c r="M947" i="1"/>
  <c r="N947" i="1"/>
  <c r="M948" i="1"/>
  <c r="N948" i="1"/>
  <c r="M949" i="1"/>
  <c r="N949" i="1"/>
  <c r="M950" i="1"/>
  <c r="N950" i="1"/>
  <c r="M951" i="1"/>
  <c r="N951" i="1"/>
  <c r="M952" i="1"/>
  <c r="N952" i="1"/>
  <c r="M953" i="1"/>
  <c r="N953" i="1"/>
  <c r="M954" i="1"/>
  <c r="N954" i="1"/>
  <c r="M955" i="1"/>
  <c r="N955" i="1"/>
  <c r="M956" i="1"/>
  <c r="N956" i="1"/>
  <c r="M957" i="1"/>
  <c r="N957" i="1"/>
  <c r="M958" i="1"/>
  <c r="N958" i="1"/>
  <c r="M959" i="1"/>
  <c r="N959" i="1"/>
  <c r="M960" i="1"/>
  <c r="N960" i="1"/>
  <c r="M961" i="1"/>
  <c r="N961" i="1"/>
  <c r="M962" i="1"/>
  <c r="N962" i="1"/>
  <c r="M963" i="1"/>
  <c r="N963" i="1"/>
  <c r="M964" i="1"/>
  <c r="N964" i="1"/>
  <c r="M965" i="1"/>
  <c r="N965" i="1"/>
  <c r="M966" i="1"/>
  <c r="N966" i="1"/>
  <c r="M967" i="1"/>
  <c r="N967" i="1"/>
  <c r="M968" i="1"/>
  <c r="N968" i="1"/>
  <c r="M969" i="1"/>
  <c r="N969" i="1"/>
  <c r="M970" i="1"/>
  <c r="N970" i="1"/>
  <c r="M971" i="1"/>
  <c r="N971" i="1"/>
  <c r="M972" i="1"/>
  <c r="N972" i="1"/>
  <c r="M973" i="1"/>
  <c r="N973" i="1"/>
  <c r="M974" i="1"/>
  <c r="N974" i="1"/>
  <c r="M975" i="1"/>
  <c r="N975" i="1"/>
  <c r="M976" i="1"/>
  <c r="N976" i="1"/>
  <c r="M977" i="1"/>
  <c r="N977" i="1"/>
  <c r="M978" i="1"/>
  <c r="N978" i="1"/>
  <c r="M979" i="1"/>
  <c r="N979" i="1"/>
  <c r="M980" i="1"/>
  <c r="N980" i="1"/>
  <c r="M981" i="1"/>
  <c r="N981" i="1"/>
  <c r="M982" i="1"/>
  <c r="N982" i="1"/>
  <c r="M983" i="1"/>
  <c r="N983" i="1"/>
  <c r="M984" i="1"/>
  <c r="N984" i="1"/>
  <c r="M985" i="1"/>
  <c r="N985" i="1"/>
  <c r="M986" i="1"/>
  <c r="N986" i="1"/>
  <c r="M987" i="1"/>
  <c r="N987" i="1"/>
  <c r="M988" i="1"/>
  <c r="N988" i="1"/>
  <c r="M989" i="1"/>
  <c r="N989" i="1"/>
  <c r="M990" i="1"/>
  <c r="N990" i="1"/>
  <c r="M991" i="1"/>
  <c r="N991" i="1"/>
  <c r="M992" i="1"/>
  <c r="N992" i="1"/>
  <c r="M993" i="1"/>
  <c r="N993" i="1"/>
  <c r="M994" i="1"/>
  <c r="N994" i="1"/>
  <c r="M995" i="1"/>
  <c r="N995" i="1"/>
  <c r="M996" i="1"/>
  <c r="N996" i="1"/>
  <c r="M997" i="1"/>
  <c r="N997" i="1"/>
  <c r="M998" i="1"/>
  <c r="N998" i="1"/>
  <c r="M999" i="1"/>
  <c r="N999" i="1"/>
  <c r="M1000" i="1"/>
  <c r="N1000" i="1"/>
  <c r="M1001" i="1"/>
  <c r="N1001" i="1"/>
  <c r="M1002" i="1"/>
  <c r="N1002" i="1"/>
  <c r="M1003" i="1"/>
  <c r="N1003" i="1"/>
  <c r="M1004" i="1"/>
  <c r="N1004" i="1"/>
  <c r="M1005" i="1"/>
  <c r="N1005" i="1"/>
  <c r="M1006" i="1"/>
  <c r="N1006" i="1"/>
  <c r="M1007" i="1"/>
  <c r="N1007" i="1"/>
  <c r="M1008" i="1"/>
  <c r="N1008" i="1"/>
  <c r="M1009" i="1"/>
  <c r="N1009" i="1"/>
  <c r="M1010" i="1"/>
  <c r="N1010" i="1"/>
  <c r="M1011" i="1"/>
  <c r="N1011" i="1"/>
  <c r="M1012" i="1"/>
  <c r="N1012" i="1"/>
  <c r="M1013" i="1"/>
  <c r="N1013" i="1"/>
  <c r="M1014" i="1"/>
  <c r="N1014" i="1"/>
  <c r="M1015" i="1"/>
  <c r="N1015" i="1"/>
  <c r="M1016" i="1"/>
  <c r="N1016" i="1"/>
  <c r="M1017" i="1"/>
  <c r="N1017" i="1"/>
  <c r="M1018" i="1"/>
  <c r="N1018" i="1"/>
  <c r="M1019" i="1"/>
  <c r="N1019" i="1"/>
  <c r="M1020" i="1"/>
  <c r="N1020" i="1"/>
  <c r="M1021" i="1"/>
  <c r="N1021" i="1"/>
  <c r="M1022" i="1"/>
  <c r="N1022" i="1"/>
  <c r="M1023" i="1"/>
  <c r="N1023" i="1"/>
  <c r="M1024" i="1"/>
  <c r="N1024" i="1"/>
  <c r="M1025" i="1"/>
  <c r="N1025" i="1"/>
  <c r="M1026" i="1"/>
  <c r="N1026" i="1"/>
  <c r="M1027" i="1"/>
  <c r="N1027" i="1"/>
  <c r="M1028" i="1"/>
  <c r="N1028" i="1"/>
  <c r="M1029" i="1"/>
  <c r="N1029" i="1"/>
  <c r="M1030" i="1"/>
  <c r="N1030" i="1"/>
  <c r="M1031" i="1"/>
  <c r="N1031" i="1"/>
  <c r="M1032" i="1"/>
  <c r="N1032" i="1"/>
  <c r="M1033" i="1"/>
  <c r="N1033" i="1"/>
  <c r="M1034" i="1"/>
  <c r="N1034" i="1"/>
  <c r="M1035" i="1"/>
  <c r="N1035" i="1"/>
  <c r="M1036" i="1"/>
  <c r="N1036" i="1"/>
  <c r="M1037" i="1"/>
  <c r="N1037" i="1"/>
  <c r="M1038" i="1"/>
  <c r="N1038" i="1"/>
  <c r="M1039" i="1"/>
  <c r="N1039" i="1"/>
  <c r="M1040" i="1"/>
  <c r="N1040" i="1"/>
  <c r="M1041" i="1"/>
  <c r="N1041" i="1"/>
  <c r="M1042" i="1"/>
  <c r="N1042" i="1"/>
  <c r="M1043" i="1"/>
  <c r="N1043" i="1"/>
  <c r="M1044" i="1"/>
  <c r="N1044" i="1"/>
  <c r="M1045" i="1"/>
  <c r="N1045" i="1"/>
  <c r="M1046" i="1"/>
  <c r="N1046" i="1"/>
  <c r="M1047" i="1"/>
  <c r="N1047" i="1"/>
  <c r="M1048" i="1"/>
  <c r="N1048" i="1"/>
  <c r="M1049" i="1"/>
  <c r="N1049" i="1"/>
  <c r="M1050" i="1"/>
  <c r="N1050" i="1"/>
  <c r="M1051" i="1"/>
  <c r="N1051" i="1"/>
  <c r="M1052" i="1"/>
  <c r="N1052" i="1"/>
  <c r="M1053" i="1"/>
  <c r="N1053" i="1"/>
  <c r="M1054" i="1"/>
  <c r="N1054" i="1"/>
  <c r="M1055" i="1"/>
  <c r="N1055" i="1"/>
  <c r="M1056" i="1"/>
  <c r="N1056" i="1"/>
  <c r="M1057" i="1"/>
  <c r="N1057" i="1"/>
  <c r="M1058" i="1"/>
  <c r="N1058" i="1"/>
  <c r="M1059" i="1"/>
  <c r="N1059" i="1"/>
  <c r="M1060" i="1"/>
  <c r="N1060" i="1"/>
  <c r="M1061" i="1"/>
  <c r="N1061" i="1"/>
  <c r="M1062" i="1"/>
  <c r="N1062" i="1"/>
  <c r="M1063" i="1"/>
  <c r="N1063" i="1"/>
  <c r="M1064" i="1"/>
  <c r="N1064" i="1"/>
  <c r="M1065" i="1"/>
  <c r="N1065" i="1"/>
  <c r="M1066" i="1"/>
  <c r="N1066" i="1"/>
  <c r="M1067" i="1"/>
  <c r="N1067" i="1"/>
  <c r="M1068" i="1"/>
  <c r="N1068" i="1"/>
  <c r="M1069" i="1"/>
  <c r="N1069" i="1"/>
  <c r="M1070" i="1"/>
  <c r="N1070" i="1"/>
  <c r="M1071" i="1"/>
  <c r="N1071" i="1"/>
  <c r="M1072" i="1"/>
  <c r="N1072" i="1"/>
  <c r="M1073" i="1"/>
  <c r="N1073" i="1"/>
  <c r="M1074" i="1"/>
  <c r="N1074" i="1"/>
  <c r="M1075" i="1"/>
  <c r="N1075" i="1"/>
  <c r="M1076" i="1"/>
  <c r="N1076" i="1"/>
  <c r="M1077" i="1"/>
  <c r="N1077" i="1"/>
  <c r="M1078" i="1"/>
  <c r="N1078" i="1"/>
  <c r="M1079" i="1"/>
  <c r="N1079" i="1"/>
  <c r="M1080" i="1"/>
  <c r="N1080" i="1"/>
  <c r="M1081" i="1"/>
  <c r="N1081" i="1"/>
  <c r="M1082" i="1"/>
  <c r="N1082" i="1"/>
  <c r="M1083" i="1"/>
  <c r="N1083" i="1"/>
  <c r="M1084" i="1"/>
  <c r="N1084" i="1"/>
  <c r="M1085" i="1"/>
  <c r="N1085" i="1"/>
  <c r="M1086" i="1"/>
  <c r="N1086" i="1"/>
  <c r="M1087" i="1"/>
  <c r="N1087" i="1"/>
  <c r="M1088" i="1"/>
  <c r="N1088" i="1"/>
  <c r="M1089" i="1"/>
  <c r="N1089" i="1"/>
  <c r="M1090" i="1"/>
  <c r="N1090" i="1"/>
  <c r="M1091" i="1"/>
  <c r="N1091" i="1"/>
  <c r="M1092" i="1"/>
  <c r="N1092" i="1"/>
  <c r="M1093" i="1"/>
  <c r="N1093" i="1"/>
  <c r="M1094" i="1"/>
  <c r="N1094" i="1"/>
  <c r="M1095" i="1"/>
  <c r="N1095" i="1"/>
  <c r="M1096" i="1"/>
  <c r="N1096" i="1"/>
  <c r="M1097" i="1"/>
  <c r="N1097" i="1"/>
  <c r="M1098" i="1"/>
  <c r="N1098" i="1"/>
  <c r="M1099" i="1"/>
  <c r="N1099" i="1"/>
  <c r="M1100" i="1"/>
  <c r="N1100" i="1"/>
  <c r="M1101" i="1"/>
  <c r="N1101" i="1"/>
  <c r="M1102" i="1"/>
  <c r="N1102" i="1"/>
  <c r="M1103" i="1"/>
  <c r="N1103" i="1"/>
  <c r="M1104" i="1"/>
  <c r="N1104" i="1"/>
  <c r="M1105" i="1"/>
  <c r="N1105" i="1"/>
  <c r="M1106" i="1"/>
  <c r="N1106" i="1"/>
  <c r="M1107" i="1"/>
  <c r="N1107" i="1"/>
  <c r="M1108" i="1"/>
  <c r="N1108" i="1"/>
  <c r="M1109" i="1"/>
  <c r="N1109" i="1"/>
  <c r="M1110" i="1"/>
  <c r="N1110" i="1"/>
  <c r="M1111" i="1"/>
  <c r="N1111" i="1"/>
  <c r="M1112" i="1"/>
  <c r="N1112" i="1"/>
  <c r="M1113" i="1"/>
  <c r="N1113" i="1"/>
  <c r="M1114" i="1"/>
  <c r="N1114" i="1"/>
  <c r="M1115" i="1"/>
  <c r="N1115" i="1"/>
  <c r="M1116" i="1"/>
  <c r="N1116" i="1"/>
  <c r="M1117" i="1"/>
  <c r="N1117" i="1"/>
  <c r="M1118" i="1"/>
  <c r="N1118" i="1"/>
  <c r="M1119" i="1"/>
  <c r="N1119" i="1"/>
  <c r="M1120" i="1"/>
  <c r="N1120" i="1"/>
  <c r="M1121" i="1"/>
  <c r="N1121" i="1"/>
  <c r="M1122" i="1"/>
  <c r="N1122" i="1"/>
  <c r="M1123" i="1"/>
  <c r="N1123" i="1"/>
  <c r="M1124" i="1"/>
  <c r="N1124" i="1"/>
  <c r="M1125" i="1"/>
  <c r="N1125" i="1"/>
  <c r="M1126" i="1"/>
  <c r="N1126" i="1"/>
  <c r="M1127" i="1"/>
  <c r="N1127" i="1"/>
  <c r="M1128" i="1"/>
  <c r="N1128" i="1"/>
  <c r="M1129" i="1"/>
  <c r="N1129" i="1"/>
  <c r="M1130" i="1"/>
  <c r="N1130" i="1"/>
  <c r="M1131" i="1"/>
  <c r="N1131" i="1"/>
  <c r="M1132" i="1"/>
  <c r="N1132" i="1"/>
  <c r="M1133" i="1"/>
  <c r="N1133" i="1"/>
  <c r="M1134" i="1"/>
  <c r="N1134" i="1"/>
  <c r="M1135" i="1"/>
  <c r="N1135" i="1"/>
  <c r="M1136" i="1"/>
  <c r="N1136" i="1"/>
  <c r="M1137" i="1"/>
  <c r="N1137" i="1"/>
  <c r="M1138" i="1"/>
  <c r="N1138" i="1"/>
  <c r="M1139" i="1"/>
  <c r="N1139" i="1"/>
  <c r="M1140" i="1"/>
  <c r="N1140" i="1"/>
  <c r="M1141" i="1"/>
  <c r="N1141" i="1"/>
  <c r="M1142" i="1"/>
  <c r="N1142" i="1"/>
  <c r="M1143" i="1"/>
  <c r="N1143" i="1"/>
  <c r="M1144" i="1"/>
  <c r="N1144" i="1"/>
  <c r="M1145" i="1"/>
  <c r="N1145" i="1"/>
  <c r="M1146" i="1"/>
  <c r="N1146" i="1"/>
  <c r="M1147" i="1"/>
  <c r="N1147" i="1"/>
  <c r="M1148" i="1"/>
  <c r="N1148" i="1"/>
  <c r="M1149" i="1"/>
  <c r="N1149" i="1"/>
  <c r="M1150" i="1"/>
  <c r="N1150" i="1"/>
  <c r="M1151" i="1"/>
  <c r="N1151" i="1"/>
  <c r="M1152" i="1"/>
  <c r="N1152" i="1"/>
  <c r="M1153" i="1"/>
  <c r="N1153" i="1"/>
  <c r="M1154" i="1"/>
  <c r="N1154" i="1"/>
  <c r="M1155" i="1"/>
  <c r="N1155" i="1"/>
  <c r="M1156" i="1"/>
  <c r="N1156" i="1"/>
  <c r="M1157" i="1"/>
  <c r="N1157" i="1"/>
  <c r="M1158" i="1"/>
  <c r="N1158" i="1"/>
  <c r="M1159" i="1"/>
  <c r="N1159" i="1"/>
  <c r="M1160" i="1"/>
  <c r="N1160" i="1"/>
  <c r="M1161" i="1"/>
  <c r="N1161" i="1"/>
  <c r="M1162" i="1"/>
  <c r="N1162" i="1"/>
  <c r="M1163" i="1"/>
  <c r="N1163" i="1"/>
  <c r="M1164" i="1"/>
  <c r="N1164" i="1"/>
  <c r="M1165" i="1"/>
  <c r="N1165" i="1"/>
  <c r="M1166" i="1"/>
  <c r="N1166" i="1"/>
  <c r="M1167" i="1"/>
  <c r="N1167" i="1"/>
  <c r="M1168" i="1"/>
  <c r="N1168" i="1"/>
  <c r="M1169" i="1"/>
  <c r="N1169" i="1"/>
  <c r="M1170" i="1"/>
  <c r="N1170" i="1"/>
  <c r="M1171" i="1"/>
  <c r="N1171" i="1"/>
  <c r="M1172" i="1"/>
  <c r="N1172" i="1"/>
  <c r="M1173" i="1"/>
  <c r="N1173" i="1"/>
  <c r="M1174" i="1"/>
  <c r="N1174" i="1"/>
  <c r="M1175" i="1"/>
  <c r="N1175" i="1"/>
  <c r="M1176" i="1"/>
  <c r="N1176" i="1"/>
  <c r="M1177" i="1"/>
  <c r="N1177" i="1"/>
  <c r="M1178" i="1"/>
  <c r="N1178" i="1"/>
  <c r="M1179" i="1"/>
  <c r="N1179" i="1"/>
  <c r="M1180" i="1"/>
  <c r="N1180" i="1"/>
  <c r="M1181" i="1"/>
  <c r="N1181" i="1"/>
  <c r="M1182" i="1"/>
  <c r="N1182" i="1"/>
  <c r="M1183" i="1"/>
  <c r="N1183" i="1"/>
  <c r="M1184" i="1"/>
  <c r="N1184" i="1"/>
  <c r="M1185" i="1"/>
  <c r="N1185" i="1"/>
  <c r="M1186" i="1"/>
  <c r="N1186" i="1"/>
  <c r="M1187" i="1"/>
  <c r="N1187" i="1"/>
  <c r="M1188" i="1"/>
  <c r="N1188" i="1"/>
  <c r="M1189" i="1"/>
  <c r="N1189" i="1"/>
  <c r="M1190" i="1"/>
  <c r="N1190" i="1"/>
  <c r="M1191" i="1"/>
  <c r="N1191" i="1"/>
  <c r="M1192" i="1"/>
  <c r="N1192" i="1"/>
  <c r="M1193" i="1"/>
  <c r="N1193" i="1"/>
  <c r="M1194" i="1"/>
  <c r="N1194" i="1"/>
  <c r="M1195" i="1"/>
  <c r="N1195" i="1"/>
  <c r="M1196" i="1"/>
  <c r="N1196" i="1"/>
  <c r="M1197" i="1"/>
  <c r="N1197" i="1"/>
  <c r="M1198" i="1"/>
  <c r="N1198" i="1"/>
  <c r="M1199" i="1"/>
  <c r="N1199" i="1"/>
  <c r="M1200" i="1"/>
  <c r="N1200" i="1"/>
  <c r="M1201" i="1"/>
  <c r="N1201" i="1"/>
  <c r="M1202" i="1"/>
  <c r="N1202" i="1"/>
  <c r="M1203" i="1"/>
  <c r="N1203" i="1"/>
  <c r="M1204" i="1"/>
  <c r="N1204" i="1"/>
  <c r="M1205" i="1"/>
  <c r="N1205" i="1"/>
  <c r="M1206" i="1"/>
  <c r="N1206" i="1"/>
  <c r="M1207" i="1"/>
  <c r="N1207" i="1"/>
  <c r="M1208" i="1"/>
  <c r="N1208" i="1"/>
  <c r="M1209" i="1"/>
  <c r="N1209" i="1"/>
  <c r="M1210" i="1"/>
  <c r="N1210" i="1"/>
  <c r="M1211" i="1"/>
  <c r="N1211" i="1"/>
  <c r="M1212" i="1"/>
  <c r="N1212" i="1"/>
  <c r="M1213" i="1"/>
  <c r="N1213" i="1"/>
  <c r="M1214" i="1"/>
  <c r="N1214" i="1"/>
  <c r="M1215" i="1"/>
  <c r="N1215" i="1"/>
  <c r="M1216" i="1"/>
  <c r="N1216" i="1"/>
  <c r="M1217" i="1"/>
  <c r="N1217" i="1"/>
  <c r="M1218" i="1"/>
  <c r="N1218" i="1"/>
  <c r="M1219" i="1"/>
  <c r="N1219" i="1"/>
  <c r="M1220" i="1"/>
  <c r="N1220" i="1"/>
  <c r="M1221" i="1"/>
  <c r="N1221" i="1"/>
  <c r="M1222" i="1"/>
  <c r="N1222" i="1"/>
  <c r="M1223" i="1"/>
  <c r="N1223" i="1"/>
  <c r="M1224" i="1"/>
  <c r="N1224" i="1"/>
  <c r="M1225" i="1"/>
  <c r="N1225" i="1"/>
  <c r="M1226" i="1"/>
  <c r="N1226" i="1"/>
  <c r="M1227" i="1"/>
  <c r="N1227" i="1"/>
  <c r="M1228" i="1"/>
  <c r="N1228" i="1"/>
  <c r="M1229" i="1"/>
  <c r="N1229" i="1"/>
  <c r="M1230" i="1"/>
  <c r="N1230" i="1"/>
  <c r="M1231" i="1"/>
  <c r="N1231" i="1"/>
  <c r="M1232" i="1"/>
  <c r="N1232" i="1"/>
  <c r="M1233" i="1"/>
  <c r="N1233" i="1"/>
  <c r="M1234" i="1"/>
  <c r="N1234" i="1"/>
  <c r="M1235" i="1"/>
  <c r="N1235" i="1"/>
  <c r="M1236" i="1"/>
  <c r="N1236" i="1"/>
  <c r="M1237" i="1"/>
  <c r="N1237" i="1"/>
  <c r="M1238" i="1"/>
  <c r="N1238" i="1"/>
  <c r="M1239" i="1"/>
  <c r="N1239" i="1"/>
  <c r="M1240" i="1"/>
  <c r="N1240" i="1"/>
  <c r="M1241" i="1"/>
  <c r="N1241" i="1"/>
  <c r="M1242" i="1"/>
  <c r="N1242" i="1"/>
  <c r="M1243" i="1"/>
  <c r="N1243" i="1"/>
  <c r="M1244" i="1"/>
  <c r="N1244" i="1"/>
  <c r="M1245" i="1"/>
  <c r="N1245" i="1"/>
  <c r="M1246" i="1"/>
  <c r="N1246" i="1"/>
  <c r="M1247" i="1"/>
  <c r="N1247" i="1"/>
  <c r="M1248" i="1"/>
  <c r="N1248" i="1"/>
  <c r="M1249" i="1"/>
  <c r="N1249" i="1"/>
  <c r="M1250" i="1"/>
  <c r="N1250" i="1"/>
  <c r="M1251" i="1"/>
  <c r="N1251" i="1"/>
  <c r="M1252" i="1"/>
  <c r="N1252" i="1"/>
  <c r="M1253" i="1"/>
  <c r="N1253" i="1"/>
  <c r="M1254" i="1"/>
  <c r="N1254" i="1"/>
  <c r="M1255" i="1"/>
  <c r="N1255" i="1"/>
  <c r="M1256" i="1"/>
  <c r="N1256" i="1"/>
  <c r="M1257" i="1"/>
  <c r="N1257" i="1"/>
  <c r="M1258" i="1"/>
  <c r="N1258" i="1"/>
  <c r="M1259" i="1"/>
  <c r="N1259" i="1"/>
  <c r="M1260" i="1"/>
  <c r="N1260" i="1"/>
  <c r="M1261" i="1"/>
  <c r="N1261" i="1"/>
  <c r="M1262" i="1"/>
  <c r="N1262" i="1"/>
  <c r="M1263" i="1"/>
  <c r="N1263" i="1"/>
  <c r="M1264" i="1"/>
  <c r="N1264" i="1"/>
  <c r="M1265" i="1"/>
  <c r="N1265" i="1"/>
  <c r="M1266" i="1"/>
  <c r="N1266" i="1"/>
  <c r="M1267" i="1"/>
  <c r="N1267" i="1"/>
  <c r="M1268" i="1"/>
  <c r="N1268" i="1"/>
  <c r="M1269" i="1"/>
  <c r="N1269" i="1"/>
  <c r="M1270" i="1"/>
  <c r="N1270" i="1"/>
  <c r="M1271" i="1"/>
  <c r="N1271" i="1"/>
  <c r="M1272" i="1"/>
  <c r="N1272" i="1"/>
  <c r="M1273" i="1"/>
  <c r="N1273" i="1"/>
  <c r="M1274" i="1"/>
  <c r="N1274" i="1"/>
  <c r="M1275" i="1"/>
  <c r="N1275" i="1"/>
  <c r="M1276" i="1"/>
  <c r="N1276" i="1"/>
  <c r="M1277" i="1"/>
  <c r="N1277" i="1"/>
  <c r="M1278" i="1"/>
  <c r="N1278" i="1"/>
  <c r="M1279" i="1"/>
  <c r="N1279" i="1"/>
  <c r="M1280" i="1"/>
  <c r="N1280" i="1"/>
  <c r="M1281" i="1"/>
  <c r="N1281" i="1"/>
  <c r="M1282" i="1"/>
  <c r="N1282" i="1"/>
  <c r="M1283" i="1"/>
  <c r="N1283" i="1"/>
  <c r="M1284" i="1"/>
  <c r="N1284" i="1"/>
  <c r="M1285" i="1"/>
  <c r="N1285" i="1"/>
  <c r="M1286" i="1"/>
  <c r="N1286" i="1"/>
  <c r="M1287" i="1"/>
  <c r="N1287" i="1"/>
  <c r="M1288" i="1"/>
  <c r="N1288" i="1"/>
  <c r="M1289" i="1"/>
  <c r="N1289" i="1"/>
  <c r="M1290" i="1"/>
  <c r="N1290" i="1"/>
  <c r="M1291" i="1"/>
  <c r="N1291" i="1"/>
  <c r="M1292" i="1"/>
  <c r="N1292" i="1"/>
  <c r="M1293" i="1"/>
  <c r="N1293" i="1"/>
  <c r="M1294" i="1"/>
  <c r="N1294" i="1"/>
  <c r="M1295" i="1"/>
  <c r="N1295" i="1"/>
  <c r="M1296" i="1"/>
  <c r="N1296" i="1"/>
  <c r="M1297" i="1"/>
  <c r="N1297" i="1"/>
  <c r="M1298" i="1"/>
  <c r="N1298" i="1"/>
  <c r="M1299" i="1"/>
  <c r="N1299" i="1"/>
  <c r="M1300" i="1"/>
  <c r="N1300" i="1"/>
  <c r="M1301" i="1"/>
  <c r="N1301" i="1"/>
  <c r="M1302" i="1"/>
  <c r="N1302" i="1"/>
  <c r="M1303" i="1"/>
  <c r="N1303" i="1"/>
  <c r="M1304" i="1"/>
  <c r="N1304" i="1"/>
  <c r="M1305" i="1"/>
  <c r="N1305" i="1"/>
  <c r="M1306" i="1"/>
  <c r="N1306" i="1"/>
  <c r="M1307" i="1"/>
  <c r="N1307" i="1"/>
  <c r="M1308" i="1"/>
  <c r="N1308" i="1"/>
  <c r="M1309" i="1"/>
  <c r="N1309" i="1"/>
  <c r="M1310" i="1"/>
  <c r="N1310" i="1"/>
  <c r="M1311" i="1"/>
  <c r="N1311" i="1"/>
  <c r="M1312" i="1"/>
  <c r="N1312" i="1"/>
  <c r="M1313" i="1"/>
  <c r="N1313" i="1"/>
  <c r="M1314" i="1"/>
  <c r="N1314" i="1"/>
  <c r="M1315" i="1"/>
  <c r="N1315" i="1"/>
  <c r="M1316" i="1"/>
  <c r="N1316" i="1"/>
  <c r="M1317" i="1"/>
  <c r="N1317" i="1"/>
  <c r="M1318" i="1"/>
  <c r="N1318" i="1"/>
  <c r="M1319" i="1"/>
  <c r="N1319" i="1"/>
  <c r="M1320" i="1"/>
  <c r="N1320" i="1"/>
  <c r="M1321" i="1"/>
  <c r="N1321" i="1"/>
  <c r="M1322" i="1"/>
  <c r="N1322" i="1"/>
  <c r="M1323" i="1"/>
  <c r="N1323" i="1"/>
  <c r="M1324" i="1"/>
  <c r="N1324" i="1"/>
  <c r="M1325" i="1"/>
  <c r="N1325" i="1"/>
  <c r="M1326" i="1"/>
  <c r="N1326" i="1"/>
  <c r="M1327" i="1"/>
  <c r="N1327" i="1"/>
  <c r="M1328" i="1"/>
  <c r="N1328" i="1"/>
  <c r="M1329" i="1"/>
  <c r="N1329" i="1"/>
  <c r="M1330" i="1"/>
  <c r="N1330" i="1"/>
  <c r="M1331" i="1"/>
  <c r="N1331" i="1"/>
  <c r="M1332" i="1"/>
  <c r="N1332" i="1"/>
  <c r="M1333" i="1"/>
  <c r="N1333" i="1"/>
  <c r="M1334" i="1"/>
  <c r="N1334" i="1"/>
  <c r="M1335" i="1"/>
  <c r="N1335" i="1"/>
  <c r="M1336" i="1"/>
  <c r="N1336" i="1"/>
  <c r="M1337" i="1"/>
  <c r="N1337" i="1"/>
  <c r="M1338" i="1"/>
  <c r="N1338" i="1"/>
  <c r="M1339" i="1"/>
  <c r="N1339" i="1"/>
  <c r="M1340" i="1"/>
  <c r="N1340" i="1"/>
  <c r="M1341" i="1"/>
  <c r="N1341" i="1"/>
  <c r="M1342" i="1"/>
  <c r="N1342" i="1"/>
  <c r="M1343" i="1"/>
  <c r="N1343" i="1"/>
  <c r="M1344" i="1"/>
  <c r="N1344" i="1"/>
  <c r="M1345" i="1"/>
  <c r="N1345" i="1"/>
  <c r="M1346" i="1"/>
  <c r="N1346" i="1"/>
  <c r="M1347" i="1"/>
  <c r="N1347" i="1"/>
  <c r="M1348" i="1"/>
  <c r="N1348" i="1"/>
  <c r="M1349" i="1"/>
  <c r="N1349" i="1"/>
  <c r="M1350" i="1"/>
  <c r="N1350" i="1"/>
  <c r="M1351" i="1"/>
  <c r="N1351" i="1"/>
  <c r="M1352" i="1"/>
  <c r="N1352" i="1"/>
  <c r="M1353" i="1"/>
  <c r="N1353" i="1"/>
  <c r="M1354" i="1"/>
  <c r="N1354" i="1"/>
  <c r="M1355" i="1"/>
  <c r="N1355" i="1"/>
  <c r="M1356" i="1"/>
  <c r="N1356" i="1"/>
  <c r="M1357" i="1"/>
  <c r="N1357" i="1"/>
  <c r="M1358" i="1"/>
  <c r="N1358" i="1"/>
  <c r="M1359" i="1"/>
  <c r="N1359" i="1"/>
  <c r="M1360" i="1"/>
  <c r="N1360" i="1"/>
  <c r="M1361" i="1"/>
  <c r="N1361" i="1"/>
  <c r="M1362" i="1"/>
  <c r="N1362" i="1"/>
  <c r="M1363" i="1"/>
  <c r="N1363" i="1"/>
  <c r="M1364" i="1"/>
  <c r="N1364" i="1"/>
  <c r="M1365" i="1"/>
  <c r="N1365" i="1"/>
  <c r="M1366" i="1"/>
  <c r="N1366" i="1"/>
  <c r="M1367" i="1"/>
  <c r="N1367" i="1"/>
  <c r="M1368" i="1"/>
  <c r="N1368" i="1"/>
  <c r="M1369" i="1"/>
  <c r="N1369" i="1"/>
  <c r="M1370" i="1"/>
  <c r="N1370" i="1"/>
  <c r="M1371" i="1"/>
  <c r="N1371" i="1"/>
  <c r="M1372" i="1"/>
  <c r="N1372" i="1"/>
  <c r="M1373" i="1"/>
  <c r="N1373" i="1"/>
  <c r="M1374" i="1"/>
  <c r="N1374" i="1"/>
  <c r="M1375" i="1"/>
  <c r="N1375" i="1"/>
  <c r="M1376" i="1"/>
  <c r="N1376" i="1"/>
  <c r="M1377" i="1"/>
  <c r="N1377" i="1"/>
  <c r="M1378" i="1"/>
  <c r="N1378" i="1"/>
  <c r="M1379" i="1"/>
  <c r="N1379" i="1"/>
  <c r="M1380" i="1"/>
  <c r="N1380" i="1"/>
  <c r="M1381" i="1"/>
  <c r="N1381" i="1"/>
  <c r="M1382" i="1"/>
  <c r="N1382" i="1"/>
  <c r="M1383" i="1"/>
  <c r="N1383" i="1"/>
  <c r="M1384" i="1"/>
  <c r="N1384" i="1"/>
  <c r="M1385" i="1"/>
  <c r="N1385" i="1"/>
  <c r="M1386" i="1"/>
  <c r="N1386" i="1"/>
  <c r="M1387" i="1"/>
  <c r="N1387" i="1"/>
  <c r="M1388" i="1"/>
  <c r="N1388" i="1"/>
  <c r="M1389" i="1"/>
  <c r="N1389" i="1"/>
  <c r="M1390" i="1"/>
  <c r="N1390" i="1"/>
  <c r="M1391" i="1"/>
  <c r="N1391" i="1"/>
  <c r="M1392" i="1"/>
  <c r="N1392" i="1"/>
  <c r="M1393" i="1"/>
  <c r="N1393" i="1"/>
  <c r="M1394" i="1"/>
  <c r="N1394" i="1"/>
  <c r="M1395" i="1"/>
  <c r="N1395" i="1"/>
  <c r="M1396" i="1"/>
  <c r="N1396" i="1"/>
  <c r="M1397" i="1"/>
  <c r="N1397" i="1"/>
  <c r="M1398" i="1"/>
  <c r="N1398" i="1"/>
  <c r="M1399" i="1"/>
  <c r="N1399" i="1"/>
  <c r="M1400" i="1"/>
  <c r="N1400" i="1"/>
  <c r="M1401" i="1"/>
  <c r="N1401" i="1"/>
  <c r="M1402" i="1"/>
  <c r="N1402" i="1"/>
  <c r="M1403" i="1"/>
  <c r="N1403" i="1"/>
  <c r="M1404" i="1"/>
  <c r="N1404" i="1"/>
  <c r="M1405" i="1"/>
  <c r="N1405" i="1"/>
  <c r="M1406" i="1"/>
  <c r="N1406" i="1"/>
  <c r="M1407" i="1"/>
  <c r="N1407" i="1"/>
  <c r="M1408" i="1"/>
  <c r="N1408" i="1"/>
  <c r="M1409" i="1"/>
  <c r="N1409" i="1"/>
  <c r="M1410" i="1"/>
  <c r="N1410" i="1"/>
  <c r="M1411" i="1"/>
  <c r="N1411" i="1"/>
  <c r="M1412" i="1"/>
  <c r="N1412" i="1"/>
  <c r="M1413" i="1"/>
  <c r="N1413" i="1"/>
  <c r="M1414" i="1"/>
  <c r="N1414" i="1"/>
  <c r="M1415" i="1"/>
  <c r="N1415" i="1"/>
  <c r="M1416" i="1"/>
  <c r="N1416" i="1"/>
  <c r="M1417" i="1"/>
  <c r="N1417" i="1"/>
  <c r="M1418" i="1"/>
  <c r="N1418" i="1"/>
  <c r="M1419" i="1"/>
  <c r="N1419" i="1"/>
  <c r="M1420" i="1"/>
  <c r="N1420" i="1"/>
  <c r="M1421" i="1"/>
  <c r="N1421" i="1"/>
  <c r="M1422" i="1"/>
  <c r="N1422" i="1"/>
  <c r="M1423" i="1"/>
  <c r="N1423" i="1"/>
  <c r="M1424" i="1"/>
  <c r="N1424" i="1"/>
  <c r="M1425" i="1"/>
  <c r="N1425" i="1"/>
  <c r="M1426" i="1"/>
  <c r="N1426" i="1"/>
  <c r="M1427" i="1"/>
  <c r="N1427" i="1"/>
  <c r="M1428" i="1"/>
  <c r="N1428" i="1"/>
  <c r="M1429" i="1"/>
  <c r="N1429" i="1"/>
  <c r="M1430" i="1"/>
  <c r="N1430" i="1"/>
  <c r="M1431" i="1"/>
  <c r="N1431" i="1"/>
  <c r="M1432" i="1"/>
  <c r="N1432" i="1"/>
  <c r="M1433" i="1"/>
  <c r="N1433" i="1"/>
  <c r="M1434" i="1"/>
  <c r="N1434" i="1"/>
  <c r="M1435" i="1"/>
  <c r="N1435" i="1"/>
  <c r="M1436" i="1"/>
  <c r="N1436" i="1"/>
  <c r="M1437" i="1"/>
  <c r="N1437" i="1"/>
  <c r="M1438" i="1"/>
  <c r="N1438" i="1"/>
  <c r="M1439" i="1"/>
  <c r="N1439" i="1"/>
  <c r="M1440" i="1"/>
  <c r="N1440" i="1"/>
  <c r="M1441" i="1"/>
  <c r="N1441" i="1"/>
  <c r="M1442" i="1"/>
  <c r="N1442" i="1"/>
  <c r="M1443" i="1"/>
  <c r="N1443" i="1"/>
  <c r="M1444" i="1"/>
  <c r="N1444" i="1"/>
  <c r="M1445" i="1"/>
  <c r="N1445" i="1"/>
  <c r="M1446" i="1"/>
  <c r="N1446" i="1"/>
  <c r="M1447" i="1"/>
  <c r="N1447" i="1"/>
  <c r="M1448" i="1"/>
  <c r="N1448" i="1"/>
  <c r="M1449" i="1"/>
  <c r="N1449" i="1"/>
  <c r="M1450" i="1"/>
  <c r="N1450" i="1"/>
  <c r="M1451" i="1"/>
  <c r="N1451" i="1"/>
  <c r="M1452" i="1"/>
  <c r="N1452" i="1"/>
  <c r="M1453" i="1"/>
  <c r="N1453" i="1"/>
  <c r="M1454" i="1"/>
  <c r="N1454" i="1"/>
  <c r="M1455" i="1"/>
  <c r="N1455" i="1"/>
  <c r="M1456" i="1"/>
  <c r="N1456" i="1"/>
  <c r="M1457" i="1"/>
  <c r="N1457" i="1"/>
  <c r="M1458" i="1"/>
  <c r="N1458" i="1"/>
  <c r="M1459" i="1"/>
  <c r="N1459" i="1"/>
  <c r="M1460" i="1"/>
  <c r="N1460" i="1"/>
  <c r="M1461" i="1"/>
  <c r="N1461" i="1"/>
  <c r="M1462" i="1"/>
  <c r="N1462" i="1"/>
  <c r="M1463" i="1"/>
  <c r="N1463" i="1"/>
  <c r="M1464" i="1"/>
  <c r="N1464" i="1"/>
  <c r="M1465" i="1"/>
  <c r="N1465" i="1"/>
  <c r="M1466" i="1"/>
  <c r="N1466" i="1"/>
  <c r="M1467" i="1"/>
  <c r="N1467" i="1"/>
  <c r="M1468" i="1"/>
  <c r="N1468" i="1"/>
  <c r="M1469" i="1"/>
  <c r="N1469" i="1"/>
  <c r="M1470" i="1"/>
  <c r="N1470" i="1"/>
  <c r="M1471" i="1"/>
  <c r="N1471" i="1"/>
  <c r="M1472" i="1"/>
  <c r="N1472" i="1"/>
  <c r="M1473" i="1"/>
  <c r="N1473" i="1"/>
  <c r="M1474" i="1"/>
  <c r="N1474" i="1"/>
  <c r="M1475" i="1"/>
  <c r="N1475" i="1"/>
  <c r="M1476" i="1"/>
  <c r="N1476" i="1"/>
  <c r="M1477" i="1"/>
  <c r="N1477" i="1"/>
  <c r="M1478" i="1"/>
  <c r="N1478" i="1"/>
  <c r="M1479" i="1"/>
  <c r="N1479" i="1"/>
  <c r="M1480" i="1"/>
  <c r="N1480" i="1"/>
  <c r="M1481" i="1"/>
  <c r="N1481" i="1"/>
  <c r="M1482" i="1"/>
  <c r="N1482" i="1"/>
  <c r="M1483" i="1"/>
  <c r="N1483" i="1"/>
  <c r="M1484" i="1"/>
  <c r="N1484" i="1"/>
  <c r="M1485" i="1"/>
  <c r="N1485" i="1"/>
  <c r="M1486" i="1"/>
  <c r="N1486" i="1"/>
  <c r="M1487" i="1"/>
  <c r="N1487" i="1"/>
  <c r="M1488" i="1"/>
  <c r="N1488" i="1"/>
  <c r="M1489" i="1"/>
  <c r="N1489" i="1"/>
  <c r="M1490" i="1"/>
  <c r="N1490" i="1"/>
  <c r="M1491" i="1"/>
  <c r="N1491" i="1"/>
  <c r="M1492" i="1"/>
  <c r="N1492" i="1"/>
  <c r="M1493" i="1"/>
  <c r="N1493" i="1"/>
  <c r="M1494" i="1"/>
  <c r="N1494" i="1"/>
  <c r="M1495" i="1"/>
  <c r="N1495" i="1"/>
  <c r="M1496" i="1"/>
  <c r="N1496" i="1"/>
  <c r="M1497" i="1"/>
  <c r="N1497" i="1"/>
  <c r="M1498" i="1"/>
  <c r="N1498" i="1"/>
  <c r="M1499" i="1"/>
  <c r="N1499" i="1"/>
  <c r="M1500" i="1"/>
  <c r="N1500" i="1"/>
  <c r="M1501" i="1"/>
  <c r="N1501" i="1"/>
  <c r="M1502" i="1"/>
  <c r="N1502" i="1"/>
  <c r="M1503" i="1"/>
  <c r="N1503" i="1"/>
  <c r="M1504" i="1"/>
  <c r="N1504" i="1"/>
  <c r="M1505" i="1"/>
  <c r="N1505" i="1"/>
  <c r="M1506" i="1"/>
  <c r="N1506" i="1"/>
  <c r="M1507" i="1"/>
  <c r="N1507" i="1"/>
  <c r="M1508" i="1"/>
  <c r="N1508" i="1"/>
  <c r="M1509" i="1"/>
  <c r="N1509" i="1"/>
  <c r="M1510" i="1"/>
  <c r="N1510" i="1"/>
  <c r="M1511" i="1"/>
  <c r="N1511" i="1"/>
  <c r="M1512" i="1"/>
  <c r="N1512" i="1"/>
  <c r="M1513" i="1"/>
  <c r="N1513" i="1"/>
  <c r="M1514" i="1"/>
  <c r="N1514" i="1"/>
  <c r="M1515" i="1"/>
  <c r="N1515" i="1"/>
  <c r="M1516" i="1"/>
  <c r="N1516" i="1"/>
  <c r="M1517" i="1"/>
  <c r="N1517" i="1"/>
  <c r="M1518" i="1"/>
  <c r="N1518" i="1"/>
  <c r="M1519" i="1"/>
  <c r="N1519" i="1"/>
  <c r="M1520" i="1"/>
  <c r="N1520" i="1"/>
  <c r="M1521" i="1"/>
  <c r="N1521" i="1"/>
  <c r="M1522" i="1"/>
  <c r="N1522" i="1"/>
  <c r="M1523" i="1"/>
  <c r="N1523" i="1"/>
  <c r="M1524" i="1"/>
  <c r="N1524" i="1"/>
  <c r="M1525" i="1"/>
  <c r="N1525" i="1"/>
  <c r="M1526" i="1"/>
  <c r="N1526" i="1"/>
  <c r="M1527" i="1"/>
  <c r="N1527" i="1"/>
  <c r="M1528" i="1"/>
  <c r="N1528" i="1"/>
  <c r="M1529" i="1"/>
  <c r="N1529" i="1"/>
  <c r="M1530" i="1"/>
  <c r="N1530" i="1"/>
  <c r="M1531" i="1"/>
  <c r="N1531" i="1"/>
  <c r="M1532" i="1"/>
  <c r="N1532" i="1"/>
  <c r="M1533" i="1"/>
  <c r="N1533" i="1"/>
  <c r="M1534" i="1"/>
  <c r="N1534" i="1"/>
  <c r="M1535" i="1"/>
  <c r="N1535" i="1"/>
  <c r="M1536" i="1"/>
  <c r="N1536" i="1"/>
  <c r="M1537" i="1"/>
  <c r="N1537" i="1"/>
  <c r="M1538" i="1"/>
  <c r="N1538" i="1"/>
  <c r="M1539" i="1"/>
  <c r="N1539" i="1"/>
  <c r="M1540" i="1"/>
  <c r="N1540" i="1"/>
  <c r="M1541" i="1"/>
  <c r="N1541" i="1"/>
  <c r="M1542" i="1"/>
  <c r="N1542" i="1"/>
  <c r="M1543" i="1"/>
  <c r="N1543" i="1"/>
  <c r="M1544" i="1"/>
  <c r="N1544" i="1"/>
  <c r="M1545" i="1"/>
  <c r="N1545" i="1"/>
  <c r="M1546" i="1"/>
  <c r="N1546" i="1"/>
  <c r="M1547" i="1"/>
  <c r="N1547" i="1"/>
  <c r="M1548" i="1"/>
  <c r="N1548" i="1"/>
  <c r="M1549" i="1"/>
  <c r="N1549" i="1"/>
  <c r="M1550" i="1"/>
  <c r="N1550" i="1"/>
  <c r="M1551" i="1"/>
  <c r="N1551" i="1"/>
  <c r="M1552" i="1"/>
  <c r="N1552" i="1"/>
  <c r="M1553" i="1"/>
  <c r="N1553" i="1"/>
  <c r="M1554" i="1"/>
  <c r="N1554" i="1"/>
  <c r="M1555" i="1"/>
  <c r="N1555" i="1"/>
  <c r="M1556" i="1"/>
  <c r="N1556" i="1"/>
  <c r="M1557" i="1"/>
  <c r="N1557" i="1"/>
  <c r="M1558" i="1"/>
  <c r="N1558" i="1"/>
  <c r="M1559" i="1"/>
  <c r="N1559" i="1"/>
  <c r="M1560" i="1"/>
  <c r="N1560" i="1"/>
  <c r="M1561" i="1"/>
  <c r="N1561" i="1"/>
  <c r="M1562" i="1"/>
  <c r="N1562" i="1"/>
  <c r="M1563" i="1"/>
  <c r="N1563" i="1"/>
  <c r="M1564" i="1"/>
  <c r="N1564" i="1"/>
  <c r="M1565" i="1"/>
  <c r="N1565" i="1"/>
  <c r="M1566" i="1"/>
  <c r="N1566" i="1"/>
  <c r="M1567" i="1"/>
  <c r="N1567" i="1"/>
  <c r="M1568" i="1"/>
  <c r="N1568" i="1"/>
  <c r="M1569" i="1"/>
  <c r="N1569" i="1"/>
  <c r="M1570" i="1"/>
  <c r="N1570" i="1"/>
  <c r="M1571" i="1"/>
  <c r="N1571" i="1"/>
  <c r="M1572" i="1"/>
  <c r="N1572" i="1"/>
  <c r="M1573" i="1"/>
  <c r="N1573" i="1"/>
  <c r="M1574" i="1"/>
  <c r="N1574" i="1"/>
  <c r="M1575" i="1"/>
  <c r="N1575" i="1"/>
  <c r="M1576" i="1"/>
  <c r="N1576" i="1"/>
  <c r="M1577" i="1"/>
  <c r="N1577" i="1"/>
  <c r="M1578" i="1"/>
  <c r="N1578" i="1"/>
  <c r="M1579" i="1"/>
  <c r="N1579" i="1"/>
  <c r="M1580" i="1"/>
  <c r="N1580" i="1"/>
  <c r="M1581" i="1"/>
  <c r="N1581" i="1"/>
  <c r="M1582" i="1"/>
  <c r="N1582" i="1"/>
  <c r="M1583" i="1"/>
  <c r="N1583" i="1"/>
  <c r="M1584" i="1"/>
  <c r="N1584" i="1"/>
  <c r="M1585" i="1"/>
  <c r="N1585" i="1"/>
  <c r="M1586" i="1"/>
  <c r="N1586" i="1"/>
  <c r="M1587" i="1"/>
  <c r="N1587" i="1"/>
  <c r="M1588" i="1"/>
  <c r="N1588" i="1"/>
  <c r="M1589" i="1"/>
  <c r="N1589" i="1"/>
  <c r="M1590" i="1"/>
  <c r="N1590" i="1"/>
  <c r="M1591" i="1"/>
  <c r="N1591" i="1"/>
  <c r="M1592" i="1"/>
  <c r="N1592" i="1"/>
  <c r="M1593" i="1"/>
  <c r="N1593" i="1"/>
  <c r="M1594" i="1"/>
  <c r="N1594" i="1"/>
  <c r="M1595" i="1"/>
  <c r="N1595" i="1"/>
  <c r="M1596" i="1"/>
  <c r="N1596" i="1"/>
  <c r="M1597" i="1"/>
  <c r="N1597" i="1"/>
  <c r="M1598" i="1"/>
  <c r="N1598" i="1"/>
  <c r="M1599" i="1"/>
  <c r="N1599" i="1"/>
  <c r="M1600" i="1"/>
  <c r="N1600" i="1"/>
  <c r="M1601" i="1"/>
  <c r="N1601" i="1"/>
  <c r="M1602" i="1"/>
  <c r="N1602" i="1"/>
  <c r="M1603" i="1"/>
  <c r="N1603" i="1"/>
  <c r="M1604" i="1"/>
  <c r="N1604" i="1"/>
  <c r="M1605" i="1"/>
  <c r="N1605" i="1"/>
  <c r="M1606" i="1"/>
  <c r="N1606" i="1"/>
  <c r="M1607" i="1"/>
  <c r="N1607" i="1"/>
  <c r="M1608" i="1"/>
  <c r="N1608" i="1"/>
  <c r="M1609" i="1"/>
  <c r="N1609" i="1"/>
  <c r="M1610" i="1"/>
  <c r="N1610" i="1"/>
  <c r="M1611" i="1"/>
  <c r="N1611" i="1"/>
  <c r="M1612" i="1"/>
  <c r="N1612" i="1"/>
  <c r="M1613" i="1"/>
  <c r="N1613" i="1"/>
  <c r="M1614" i="1"/>
  <c r="N1614" i="1"/>
  <c r="M1615" i="1"/>
  <c r="N1615" i="1"/>
  <c r="M1616" i="1"/>
  <c r="N1616" i="1"/>
  <c r="M1617" i="1"/>
  <c r="N1617" i="1"/>
  <c r="M1618" i="1"/>
  <c r="N1618" i="1"/>
  <c r="M1619" i="1"/>
  <c r="N1619" i="1"/>
  <c r="M1620" i="1"/>
  <c r="N1620" i="1"/>
  <c r="M1621" i="1"/>
  <c r="N1621" i="1"/>
  <c r="M1622" i="1"/>
  <c r="N1622" i="1"/>
  <c r="M1623" i="1"/>
  <c r="N1623" i="1"/>
  <c r="M1624" i="1"/>
  <c r="N1624" i="1"/>
  <c r="M1625" i="1"/>
  <c r="N1625" i="1"/>
  <c r="M1626" i="1"/>
  <c r="N1626" i="1"/>
  <c r="M1627" i="1"/>
  <c r="N1627" i="1"/>
  <c r="M1628" i="1"/>
  <c r="N1628" i="1"/>
  <c r="M1629" i="1"/>
  <c r="N1629" i="1"/>
  <c r="M1630" i="1"/>
  <c r="N1630" i="1"/>
  <c r="M1631" i="1"/>
  <c r="N1631" i="1"/>
  <c r="M1632" i="1"/>
  <c r="N1632" i="1"/>
  <c r="M1633" i="1"/>
  <c r="N1633" i="1"/>
  <c r="M1634" i="1"/>
  <c r="N1634" i="1"/>
  <c r="M1635" i="1"/>
  <c r="N1635" i="1"/>
  <c r="M1636" i="1"/>
  <c r="N1636" i="1"/>
  <c r="M1637" i="1"/>
  <c r="N1637" i="1"/>
  <c r="M1638" i="1"/>
  <c r="N1638" i="1"/>
  <c r="M1639" i="1"/>
  <c r="N1639" i="1"/>
  <c r="M1640" i="1"/>
  <c r="N1640" i="1"/>
  <c r="M1641" i="1"/>
  <c r="N1641" i="1"/>
  <c r="M1642" i="1"/>
  <c r="N1642" i="1"/>
  <c r="M1643" i="1"/>
  <c r="N1643" i="1"/>
  <c r="M1644" i="1"/>
  <c r="N1644" i="1"/>
  <c r="M1645" i="1"/>
  <c r="N1645" i="1"/>
  <c r="M1646" i="1"/>
  <c r="N1646" i="1"/>
  <c r="M1647" i="1"/>
  <c r="N1647" i="1"/>
  <c r="M1648" i="1"/>
  <c r="N1648" i="1"/>
  <c r="M1649" i="1"/>
  <c r="N1649" i="1"/>
  <c r="M1650" i="1"/>
  <c r="N1650" i="1"/>
  <c r="M1651" i="1"/>
  <c r="N1651" i="1"/>
  <c r="M1652" i="1"/>
  <c r="N1652" i="1"/>
  <c r="M1653" i="1"/>
  <c r="N1653" i="1"/>
  <c r="M1654" i="1"/>
  <c r="N1654" i="1"/>
  <c r="M1655" i="1"/>
  <c r="N1655" i="1"/>
  <c r="M1656" i="1"/>
  <c r="N1656" i="1"/>
  <c r="M1657" i="1"/>
  <c r="N1657" i="1"/>
  <c r="M1658" i="1"/>
  <c r="N1658" i="1"/>
  <c r="M1659" i="1"/>
  <c r="N1659" i="1"/>
  <c r="M1660" i="1"/>
  <c r="N1660" i="1"/>
  <c r="M1661" i="1"/>
  <c r="N1661" i="1"/>
  <c r="M1662" i="1"/>
  <c r="N1662" i="1"/>
  <c r="M1663" i="1"/>
  <c r="N1663" i="1"/>
  <c r="M1664" i="1"/>
  <c r="N1664" i="1"/>
  <c r="M1665" i="1"/>
  <c r="N1665" i="1"/>
  <c r="M1666" i="1"/>
  <c r="N1666" i="1"/>
  <c r="M1667" i="1"/>
  <c r="N1667" i="1"/>
  <c r="M1668" i="1"/>
  <c r="N1668" i="1"/>
  <c r="M1669" i="1"/>
  <c r="N1669" i="1"/>
  <c r="M1670" i="1"/>
  <c r="N1670" i="1"/>
  <c r="M1671" i="1"/>
  <c r="N1671" i="1"/>
  <c r="M1672" i="1"/>
  <c r="N1672" i="1"/>
  <c r="M1673" i="1"/>
  <c r="N1673" i="1"/>
  <c r="M1674" i="1"/>
  <c r="N1674" i="1"/>
  <c r="M1675" i="1"/>
  <c r="N1675" i="1"/>
  <c r="M1676" i="1"/>
  <c r="N1676" i="1"/>
  <c r="M1677" i="1"/>
  <c r="N1677" i="1"/>
  <c r="M1678" i="1"/>
  <c r="N1678" i="1"/>
  <c r="M1679" i="1"/>
  <c r="N1679" i="1"/>
  <c r="M1680" i="1"/>
  <c r="N1680" i="1"/>
  <c r="M1681" i="1"/>
  <c r="N1681" i="1"/>
  <c r="M1682" i="1"/>
  <c r="N1682" i="1"/>
  <c r="M1683" i="1"/>
  <c r="N1683" i="1"/>
  <c r="M1684" i="1"/>
  <c r="N1684" i="1"/>
  <c r="M1685" i="1"/>
  <c r="N1685" i="1"/>
  <c r="M1686" i="1"/>
  <c r="N1686" i="1"/>
  <c r="M1687" i="1"/>
  <c r="N1687" i="1"/>
  <c r="M1688" i="1"/>
  <c r="N1688" i="1"/>
  <c r="M1689" i="1"/>
  <c r="N1689" i="1"/>
  <c r="M1690" i="1"/>
  <c r="N1690" i="1"/>
  <c r="M1691" i="1"/>
  <c r="N1691" i="1"/>
  <c r="M1692" i="1"/>
  <c r="N1692" i="1"/>
  <c r="M1693" i="1"/>
  <c r="N1693" i="1"/>
  <c r="M1694" i="1"/>
  <c r="N1694" i="1"/>
  <c r="M1695" i="1"/>
  <c r="N1695" i="1"/>
  <c r="M1696" i="1"/>
  <c r="N1696" i="1"/>
  <c r="M1697" i="1"/>
  <c r="N1697" i="1"/>
  <c r="M1698" i="1"/>
  <c r="N1698" i="1"/>
  <c r="M1699" i="1"/>
  <c r="N1699" i="1"/>
  <c r="M1700" i="1"/>
  <c r="N1700" i="1"/>
  <c r="M1701" i="1"/>
  <c r="N1701" i="1"/>
  <c r="M1702" i="1"/>
  <c r="N1702" i="1"/>
  <c r="M1703" i="1"/>
  <c r="N1703" i="1"/>
  <c r="M1704" i="1"/>
  <c r="N1704" i="1"/>
  <c r="M1705" i="1"/>
  <c r="N1705" i="1"/>
  <c r="M1706" i="1"/>
  <c r="N1706" i="1"/>
  <c r="M1707" i="1"/>
  <c r="N1707" i="1"/>
  <c r="M1708" i="1"/>
  <c r="N1708" i="1"/>
  <c r="M1709" i="1"/>
  <c r="N1709" i="1"/>
  <c r="M1710" i="1"/>
  <c r="N1710" i="1"/>
  <c r="M1711" i="1"/>
  <c r="N1711" i="1"/>
  <c r="M1712" i="1"/>
  <c r="N1712" i="1"/>
  <c r="M1713" i="1"/>
  <c r="N1713" i="1"/>
  <c r="M1714" i="1"/>
  <c r="N1714" i="1"/>
  <c r="M1715" i="1"/>
  <c r="N1715" i="1"/>
  <c r="M1716" i="1"/>
  <c r="N1716" i="1"/>
  <c r="M1717" i="1"/>
  <c r="N1717" i="1"/>
  <c r="M1718" i="1"/>
  <c r="N1718" i="1"/>
  <c r="M1719" i="1"/>
  <c r="N1719" i="1"/>
  <c r="M1720" i="1"/>
  <c r="N1720" i="1"/>
  <c r="M1721" i="1"/>
  <c r="N1721" i="1"/>
  <c r="M1722" i="1"/>
  <c r="N1722" i="1"/>
  <c r="M1723" i="1"/>
  <c r="N1723" i="1"/>
  <c r="M1724" i="1"/>
  <c r="N1724" i="1"/>
  <c r="M1725" i="1"/>
  <c r="N1725" i="1"/>
  <c r="M1726" i="1"/>
  <c r="N1726" i="1"/>
  <c r="M1727" i="1"/>
  <c r="N1727" i="1"/>
  <c r="M1728" i="1"/>
  <c r="N1728" i="1"/>
  <c r="M1729" i="1"/>
  <c r="N1729" i="1"/>
  <c r="M1730" i="1"/>
  <c r="N1730" i="1"/>
  <c r="M1731" i="1"/>
  <c r="N1731" i="1"/>
  <c r="M1732" i="1"/>
  <c r="N1732" i="1"/>
  <c r="M1733" i="1"/>
  <c r="N1733" i="1"/>
  <c r="M1734" i="1"/>
  <c r="N1734" i="1"/>
  <c r="M1735" i="1"/>
  <c r="N1735" i="1"/>
  <c r="M1736" i="1"/>
  <c r="N1736" i="1"/>
  <c r="M1737" i="1"/>
  <c r="N1737" i="1"/>
  <c r="M1738" i="1"/>
  <c r="N1738" i="1"/>
  <c r="M1739" i="1"/>
  <c r="N1739" i="1"/>
  <c r="M1740" i="1"/>
  <c r="N1740" i="1"/>
  <c r="M1741" i="1"/>
  <c r="N1741" i="1"/>
  <c r="M1742" i="1"/>
  <c r="N1742" i="1"/>
  <c r="M1743" i="1"/>
  <c r="N1743" i="1"/>
  <c r="M1744" i="1"/>
  <c r="N1744" i="1"/>
  <c r="M1745" i="1"/>
  <c r="N1745" i="1"/>
  <c r="M1746" i="1"/>
  <c r="N1746" i="1"/>
  <c r="M1747" i="1"/>
  <c r="N1747" i="1"/>
  <c r="M1748" i="1"/>
  <c r="N1748" i="1"/>
  <c r="M1749" i="1"/>
  <c r="N1749" i="1"/>
  <c r="M1750" i="1"/>
  <c r="N1750" i="1"/>
  <c r="M1751" i="1"/>
  <c r="N1751" i="1"/>
  <c r="M1752" i="1"/>
  <c r="N1752" i="1"/>
  <c r="M1753" i="1"/>
  <c r="N1753" i="1"/>
  <c r="M1754" i="1"/>
  <c r="N1754" i="1"/>
  <c r="M1755" i="1"/>
  <c r="N1755" i="1"/>
  <c r="M1756" i="1"/>
  <c r="N1756" i="1"/>
  <c r="M1757" i="1"/>
  <c r="N1757" i="1"/>
  <c r="M1758" i="1"/>
  <c r="N1758" i="1"/>
  <c r="M1759" i="1"/>
  <c r="N1759" i="1"/>
  <c r="M1760" i="1"/>
  <c r="N1760" i="1"/>
  <c r="M1761" i="1"/>
  <c r="N1761" i="1"/>
  <c r="M1762" i="1"/>
  <c r="N1762" i="1"/>
  <c r="M1763" i="1"/>
  <c r="N1763" i="1"/>
  <c r="M1764" i="1"/>
  <c r="N1764" i="1"/>
  <c r="M1765" i="1"/>
  <c r="N1765" i="1"/>
  <c r="M1766" i="1"/>
  <c r="N1766" i="1"/>
  <c r="M1767" i="1"/>
  <c r="N1767" i="1"/>
  <c r="M1768" i="1"/>
  <c r="N1768" i="1"/>
  <c r="M1769" i="1"/>
  <c r="N1769" i="1"/>
  <c r="M1770" i="1"/>
  <c r="N1770" i="1"/>
  <c r="M1771" i="1"/>
  <c r="N1771" i="1"/>
  <c r="M1772" i="1"/>
  <c r="N1772" i="1"/>
  <c r="M1773" i="1"/>
  <c r="N1773" i="1"/>
  <c r="M1774" i="1"/>
  <c r="N1774" i="1"/>
  <c r="M1775" i="1"/>
  <c r="N1775" i="1"/>
  <c r="M1776" i="1"/>
  <c r="N1776" i="1"/>
  <c r="M1777" i="1"/>
  <c r="N1777" i="1"/>
  <c r="M1778" i="1"/>
  <c r="N1778" i="1"/>
  <c r="M1779" i="1"/>
  <c r="N1779" i="1"/>
  <c r="M1780" i="1"/>
  <c r="N1780" i="1"/>
  <c r="M1781" i="1"/>
  <c r="N1781" i="1"/>
  <c r="M1782" i="1"/>
  <c r="N1782" i="1"/>
  <c r="M1783" i="1"/>
  <c r="N1783" i="1"/>
  <c r="M1784" i="1"/>
  <c r="N1784" i="1"/>
  <c r="M1785" i="1"/>
  <c r="N1785" i="1"/>
  <c r="M1786" i="1"/>
  <c r="N1786" i="1"/>
  <c r="M1787" i="1"/>
  <c r="N1787" i="1"/>
  <c r="M1788" i="1"/>
  <c r="N1788" i="1"/>
  <c r="M1789" i="1"/>
  <c r="N1789" i="1"/>
  <c r="M1790" i="1"/>
  <c r="N1790" i="1"/>
  <c r="M1791" i="1"/>
  <c r="N1791" i="1"/>
  <c r="M1792" i="1"/>
  <c r="N1792" i="1"/>
  <c r="M1793" i="1"/>
  <c r="N1793" i="1"/>
  <c r="M1794" i="1"/>
  <c r="N1794" i="1"/>
  <c r="M1795" i="1"/>
  <c r="N1795" i="1"/>
  <c r="M1796" i="1"/>
  <c r="N1796" i="1"/>
  <c r="M1797" i="1"/>
  <c r="N1797" i="1"/>
  <c r="M1798" i="1"/>
  <c r="N1798" i="1"/>
  <c r="M1799" i="1"/>
  <c r="N1799" i="1"/>
  <c r="M1800" i="1"/>
  <c r="N1800" i="1"/>
  <c r="M1801" i="1"/>
  <c r="N1801" i="1"/>
  <c r="M1802" i="1"/>
  <c r="N1802" i="1"/>
  <c r="M1803" i="1"/>
  <c r="N1803" i="1"/>
  <c r="M1804" i="1"/>
  <c r="N1804" i="1"/>
  <c r="M1805" i="1"/>
  <c r="N1805" i="1"/>
  <c r="M1806" i="1"/>
  <c r="N1806" i="1"/>
  <c r="M1807" i="1"/>
  <c r="N1807" i="1"/>
  <c r="M1808" i="1"/>
  <c r="N1808" i="1"/>
  <c r="M1809" i="1"/>
  <c r="N1809" i="1"/>
  <c r="M1810" i="1"/>
  <c r="N1810" i="1"/>
  <c r="M1811" i="1"/>
  <c r="N1811" i="1"/>
  <c r="M1812" i="1"/>
  <c r="N1812" i="1"/>
  <c r="M1813" i="1"/>
  <c r="N1813" i="1"/>
  <c r="M1814" i="1"/>
  <c r="N1814" i="1"/>
  <c r="M1815" i="1"/>
  <c r="N1815" i="1"/>
  <c r="M1816" i="1"/>
  <c r="N1816" i="1"/>
  <c r="M1817" i="1"/>
  <c r="N1817" i="1"/>
  <c r="M1818" i="1"/>
  <c r="N1818" i="1"/>
  <c r="M1819" i="1"/>
  <c r="N1819" i="1"/>
  <c r="M1820" i="1"/>
  <c r="N1820" i="1"/>
  <c r="M1821" i="1"/>
  <c r="N1821" i="1"/>
  <c r="M1822" i="1"/>
  <c r="N1822" i="1"/>
  <c r="M1823" i="1"/>
  <c r="N1823" i="1"/>
  <c r="M1824" i="1"/>
  <c r="N1824" i="1"/>
  <c r="M1825" i="1"/>
  <c r="N1825" i="1"/>
  <c r="M1826" i="1"/>
  <c r="N1826" i="1"/>
  <c r="M1827" i="1"/>
  <c r="N1827" i="1"/>
  <c r="M1828" i="1"/>
  <c r="N1828" i="1"/>
  <c r="M1829" i="1"/>
  <c r="N1829" i="1"/>
  <c r="M1830" i="1"/>
  <c r="N1830" i="1"/>
  <c r="M1831" i="1"/>
  <c r="N1831" i="1"/>
  <c r="M1832" i="1"/>
  <c r="N1832" i="1"/>
  <c r="M1833" i="1"/>
  <c r="N1833" i="1"/>
  <c r="M1834" i="1"/>
  <c r="N1834" i="1"/>
  <c r="M1835" i="1"/>
  <c r="N1835" i="1"/>
  <c r="M1836" i="1"/>
  <c r="N1836" i="1"/>
  <c r="M1837" i="1"/>
  <c r="N1837" i="1"/>
  <c r="M1838" i="1"/>
  <c r="N1838" i="1"/>
  <c r="M1839" i="1"/>
  <c r="N1839" i="1"/>
  <c r="M1840" i="1"/>
  <c r="N1840" i="1"/>
  <c r="M1841" i="1"/>
  <c r="N1841" i="1"/>
  <c r="M1842" i="1"/>
  <c r="N1842" i="1"/>
  <c r="M1843" i="1"/>
  <c r="N1843" i="1"/>
  <c r="M1844" i="1"/>
  <c r="N1844" i="1"/>
  <c r="M1845" i="1"/>
  <c r="N1845" i="1"/>
  <c r="M1846" i="1"/>
  <c r="N1846" i="1"/>
  <c r="M1847" i="1"/>
  <c r="N1847" i="1"/>
  <c r="M1848" i="1"/>
  <c r="N1848" i="1"/>
  <c r="M1849" i="1"/>
  <c r="N1849" i="1"/>
  <c r="M1850" i="1"/>
  <c r="N1850" i="1"/>
  <c r="M1851" i="1"/>
  <c r="N1851" i="1"/>
  <c r="M1852" i="1"/>
  <c r="N1852" i="1"/>
  <c r="M1853" i="1"/>
  <c r="N1853" i="1"/>
  <c r="M1854" i="1"/>
  <c r="N1854" i="1"/>
  <c r="M1855" i="1"/>
  <c r="N1855" i="1"/>
  <c r="M1856" i="1"/>
  <c r="N1856" i="1"/>
  <c r="M1857" i="1"/>
  <c r="N1857" i="1"/>
  <c r="M1858" i="1"/>
  <c r="N1858" i="1"/>
  <c r="M1859" i="1"/>
  <c r="N1859" i="1"/>
  <c r="M1860" i="1"/>
  <c r="N1860" i="1"/>
  <c r="M1861" i="1"/>
  <c r="N1861" i="1"/>
  <c r="M1862" i="1"/>
  <c r="N1862" i="1"/>
  <c r="M1863" i="1"/>
  <c r="N1863" i="1"/>
  <c r="M1864" i="1"/>
  <c r="N1864" i="1"/>
  <c r="M1865" i="1"/>
  <c r="N1865" i="1"/>
  <c r="M1866" i="1"/>
  <c r="N1866" i="1"/>
  <c r="M1867" i="1"/>
  <c r="N1867" i="1"/>
  <c r="M1868" i="1"/>
  <c r="N1868" i="1"/>
  <c r="M1869" i="1"/>
  <c r="N1869" i="1"/>
  <c r="M1870" i="1"/>
  <c r="N1870" i="1"/>
  <c r="M1871" i="1"/>
  <c r="N1871" i="1"/>
  <c r="M1872" i="1"/>
  <c r="N1872" i="1"/>
  <c r="M1873" i="1"/>
  <c r="N1873" i="1"/>
  <c r="M1874" i="1"/>
  <c r="N1874" i="1"/>
  <c r="M1875" i="1"/>
  <c r="N1875" i="1"/>
  <c r="M1876" i="1"/>
  <c r="N1876" i="1"/>
  <c r="M1877" i="1"/>
  <c r="N1877" i="1"/>
  <c r="M1878" i="1"/>
  <c r="N1878" i="1"/>
  <c r="M1879" i="1"/>
  <c r="N1879" i="1"/>
  <c r="M1880" i="1"/>
  <c r="N1880" i="1"/>
  <c r="M1881" i="1"/>
  <c r="N1881" i="1"/>
  <c r="M1882" i="1"/>
  <c r="N1882" i="1"/>
  <c r="M1883" i="1"/>
  <c r="N1883" i="1"/>
  <c r="M1884" i="1"/>
  <c r="N1884" i="1"/>
  <c r="M1885" i="1"/>
  <c r="N1885" i="1"/>
  <c r="M1886" i="1"/>
  <c r="N1886" i="1"/>
  <c r="M1887" i="1"/>
  <c r="N1887" i="1"/>
  <c r="M1888" i="1"/>
  <c r="N1888" i="1"/>
  <c r="M1889" i="1"/>
  <c r="N1889" i="1"/>
  <c r="M1890" i="1"/>
  <c r="N1890" i="1"/>
  <c r="M1891" i="1"/>
  <c r="N1891" i="1"/>
  <c r="M1892" i="1"/>
  <c r="N1892" i="1"/>
  <c r="M1893" i="1"/>
  <c r="N1893" i="1"/>
  <c r="M1894" i="1"/>
  <c r="N1894" i="1"/>
  <c r="M1895" i="1"/>
  <c r="N1895" i="1"/>
  <c r="M1896" i="1"/>
  <c r="N1896" i="1"/>
  <c r="M1897" i="1"/>
  <c r="N1897" i="1"/>
  <c r="M1898" i="1"/>
  <c r="N1898" i="1"/>
  <c r="M1899" i="1"/>
  <c r="N1899" i="1"/>
  <c r="M1900" i="1"/>
  <c r="N1900" i="1"/>
  <c r="M1901" i="1"/>
  <c r="N1901" i="1"/>
  <c r="M1902" i="1"/>
  <c r="N1902" i="1"/>
  <c r="M1903" i="1"/>
  <c r="N1903" i="1"/>
  <c r="M1904" i="1"/>
  <c r="N1904" i="1"/>
  <c r="M1905" i="1"/>
  <c r="N1905" i="1"/>
  <c r="M1906" i="1"/>
  <c r="N1906" i="1"/>
  <c r="M1907" i="1"/>
  <c r="N1907" i="1"/>
  <c r="M1908" i="1"/>
  <c r="N1908" i="1"/>
  <c r="M1909" i="1"/>
  <c r="N1909" i="1"/>
  <c r="M1910" i="1"/>
  <c r="N1910" i="1"/>
  <c r="M1911" i="1"/>
  <c r="N1911" i="1"/>
  <c r="M1912" i="1"/>
  <c r="N1912" i="1"/>
  <c r="M1913" i="1"/>
  <c r="N1913" i="1"/>
  <c r="M1914" i="1"/>
  <c r="N1914" i="1"/>
  <c r="M1915" i="1"/>
  <c r="N1915" i="1"/>
  <c r="M1916" i="1"/>
  <c r="N1916" i="1"/>
  <c r="M1917" i="1"/>
  <c r="N1917" i="1"/>
  <c r="M1918" i="1"/>
  <c r="N1918" i="1"/>
  <c r="M1919" i="1"/>
  <c r="N1919" i="1"/>
  <c r="M1920" i="1"/>
  <c r="N1920" i="1"/>
  <c r="M1921" i="1"/>
  <c r="N1921" i="1"/>
  <c r="M1922" i="1"/>
  <c r="N1922" i="1"/>
  <c r="M1923" i="1"/>
  <c r="N1923" i="1"/>
  <c r="M1924" i="1"/>
  <c r="N1924" i="1"/>
  <c r="M1925" i="1"/>
  <c r="N1925" i="1"/>
  <c r="M1926" i="1"/>
  <c r="N1926" i="1"/>
  <c r="M1927" i="1"/>
  <c r="N1927" i="1"/>
  <c r="M1928" i="1"/>
  <c r="N1928" i="1"/>
  <c r="M1929" i="1"/>
  <c r="N1929" i="1"/>
  <c r="M1930" i="1"/>
  <c r="N1930" i="1"/>
  <c r="M1931" i="1"/>
  <c r="N1931" i="1"/>
  <c r="M1932" i="1"/>
  <c r="N1932" i="1"/>
  <c r="M1933" i="1"/>
  <c r="N1933" i="1"/>
  <c r="M1934" i="1"/>
  <c r="N1934" i="1"/>
  <c r="M1935" i="1"/>
  <c r="N1935" i="1"/>
  <c r="M1936" i="1"/>
  <c r="N1936" i="1"/>
  <c r="M1937" i="1"/>
  <c r="N1937" i="1"/>
  <c r="M1938" i="1"/>
  <c r="N1938" i="1"/>
  <c r="M1939" i="1"/>
  <c r="N1939" i="1"/>
  <c r="M1940" i="1"/>
  <c r="N1940" i="1"/>
  <c r="M1941" i="1"/>
  <c r="N1941" i="1"/>
  <c r="M1942" i="1"/>
  <c r="N1942" i="1"/>
  <c r="M1943" i="1"/>
  <c r="N1943" i="1"/>
  <c r="M1944" i="1"/>
  <c r="N1944" i="1"/>
  <c r="M1945" i="1"/>
  <c r="N1945" i="1"/>
  <c r="M1946" i="1"/>
  <c r="N1946" i="1"/>
  <c r="M1947" i="1"/>
  <c r="N1947" i="1"/>
  <c r="M1948" i="1"/>
  <c r="N1948" i="1"/>
  <c r="M1949" i="1"/>
  <c r="N1949" i="1"/>
  <c r="M1950" i="1"/>
  <c r="N1950" i="1"/>
  <c r="M1951" i="1"/>
  <c r="N1951" i="1"/>
  <c r="M1952" i="1"/>
  <c r="N1952" i="1"/>
  <c r="M1953" i="1"/>
  <c r="N1953" i="1"/>
  <c r="M1954" i="1"/>
  <c r="N1954" i="1"/>
  <c r="M1955" i="1"/>
  <c r="N1955" i="1"/>
  <c r="M1956" i="1"/>
  <c r="N1956" i="1"/>
  <c r="M1957" i="1"/>
  <c r="N1957" i="1"/>
  <c r="M1958" i="1"/>
  <c r="N1958" i="1"/>
  <c r="M1959" i="1"/>
  <c r="N1959" i="1"/>
  <c r="M1960" i="1"/>
  <c r="N1960" i="1"/>
  <c r="M1961" i="1"/>
  <c r="N1961" i="1"/>
  <c r="M1962" i="1"/>
  <c r="N1962" i="1"/>
  <c r="M1963" i="1"/>
  <c r="N1963" i="1"/>
  <c r="M1964" i="1"/>
  <c r="N1964" i="1"/>
  <c r="M1965" i="1"/>
  <c r="N1965" i="1"/>
  <c r="M1966" i="1"/>
  <c r="N1966" i="1"/>
  <c r="M1967" i="1"/>
  <c r="N1967" i="1"/>
  <c r="M1968" i="1"/>
  <c r="N1968" i="1"/>
  <c r="M1969" i="1"/>
  <c r="N1969" i="1"/>
  <c r="M1970" i="1"/>
  <c r="N1970" i="1"/>
  <c r="M1971" i="1"/>
  <c r="N1971" i="1"/>
  <c r="M1972" i="1"/>
  <c r="N1972" i="1"/>
  <c r="M1973" i="1"/>
  <c r="N1973" i="1"/>
  <c r="M1974" i="1"/>
  <c r="N1974" i="1"/>
  <c r="M1975" i="1"/>
  <c r="N1975" i="1"/>
  <c r="M1976" i="1"/>
  <c r="N1976" i="1"/>
  <c r="M1977" i="1"/>
  <c r="N1977" i="1"/>
  <c r="M1978" i="1"/>
  <c r="N1978" i="1"/>
  <c r="M1979" i="1"/>
  <c r="N1979" i="1"/>
  <c r="M1980" i="1"/>
  <c r="N1980" i="1"/>
  <c r="M1981" i="1"/>
  <c r="N1981" i="1"/>
  <c r="M1982" i="1"/>
  <c r="N1982" i="1"/>
  <c r="M1983" i="1"/>
  <c r="N1983" i="1"/>
  <c r="M1984" i="1"/>
  <c r="N1984" i="1"/>
  <c r="M1985" i="1"/>
  <c r="N1985" i="1"/>
  <c r="M1986" i="1"/>
  <c r="N1986" i="1"/>
  <c r="M1987" i="1"/>
  <c r="N1987" i="1"/>
  <c r="M1988" i="1"/>
  <c r="N1988" i="1"/>
  <c r="M1989" i="1"/>
  <c r="N1989" i="1"/>
  <c r="M1990" i="1"/>
  <c r="N1990" i="1"/>
  <c r="M1991" i="1"/>
  <c r="N1991" i="1"/>
  <c r="M1992" i="1"/>
  <c r="N1992" i="1"/>
  <c r="M1993" i="1"/>
  <c r="N1993" i="1"/>
  <c r="M1994" i="1"/>
  <c r="N1994" i="1"/>
  <c r="M1995" i="1"/>
  <c r="N1995" i="1"/>
  <c r="M1996" i="1"/>
  <c r="N1996" i="1"/>
  <c r="M1997" i="1"/>
  <c r="N1997" i="1"/>
  <c r="M1998" i="1"/>
  <c r="N1998" i="1"/>
  <c r="M1999" i="1"/>
  <c r="N1999" i="1"/>
  <c r="M2000" i="1"/>
  <c r="N2000" i="1"/>
  <c r="M2001" i="1"/>
  <c r="N2001" i="1"/>
  <c r="M2002" i="1"/>
  <c r="N2002" i="1"/>
  <c r="M2003" i="1"/>
  <c r="N2003" i="1"/>
  <c r="M2004" i="1"/>
  <c r="N2004" i="1"/>
  <c r="M2005" i="1"/>
  <c r="N2005" i="1"/>
  <c r="M2006" i="1"/>
  <c r="N2006" i="1"/>
  <c r="M2007" i="1"/>
  <c r="N2007" i="1"/>
  <c r="M2008" i="1"/>
  <c r="N2008" i="1"/>
  <c r="M2009" i="1"/>
  <c r="N2009" i="1"/>
  <c r="M2010" i="1"/>
  <c r="N2010" i="1"/>
  <c r="M2011" i="1"/>
  <c r="N2011" i="1"/>
  <c r="M2012" i="1"/>
  <c r="N2012" i="1"/>
  <c r="M2013" i="1"/>
  <c r="N2013" i="1"/>
  <c r="M2014" i="1"/>
  <c r="N2014" i="1"/>
  <c r="M2015" i="1"/>
  <c r="N2015" i="1"/>
  <c r="M2016" i="1"/>
  <c r="N2016" i="1"/>
  <c r="M2017" i="1"/>
  <c r="N2017" i="1"/>
  <c r="M2018" i="1"/>
  <c r="N2018" i="1"/>
  <c r="M2019" i="1"/>
  <c r="N2019" i="1"/>
  <c r="M2020" i="1"/>
  <c r="N2020" i="1"/>
  <c r="M2021" i="1"/>
  <c r="N2021" i="1"/>
  <c r="M2022" i="1"/>
  <c r="N2022" i="1"/>
  <c r="M2023" i="1"/>
  <c r="N2023" i="1"/>
  <c r="M2024" i="1"/>
  <c r="N2024" i="1"/>
  <c r="M2025" i="1"/>
  <c r="N2025" i="1"/>
  <c r="M2026" i="1"/>
  <c r="N2026" i="1"/>
  <c r="M2027" i="1"/>
  <c r="N2027" i="1"/>
  <c r="M2028" i="1"/>
  <c r="N2028" i="1"/>
  <c r="M2029" i="1"/>
  <c r="N2029" i="1"/>
  <c r="M2030" i="1"/>
  <c r="N2030" i="1"/>
  <c r="M2031" i="1"/>
  <c r="N2031" i="1"/>
  <c r="M2032" i="1"/>
  <c r="N2032" i="1"/>
  <c r="M2033" i="1"/>
  <c r="N2033" i="1"/>
  <c r="M2034" i="1"/>
  <c r="N2034" i="1"/>
  <c r="M2035" i="1"/>
  <c r="N2035" i="1"/>
  <c r="M2036" i="1"/>
  <c r="N2036" i="1"/>
  <c r="M2037" i="1"/>
  <c r="N2037" i="1"/>
  <c r="M2038" i="1"/>
  <c r="N2038" i="1"/>
  <c r="M2039" i="1"/>
  <c r="N2039" i="1"/>
  <c r="M2040" i="1"/>
  <c r="N2040" i="1"/>
  <c r="M2041" i="1"/>
  <c r="N2041" i="1"/>
  <c r="M2042" i="1"/>
  <c r="N2042" i="1"/>
  <c r="M2043" i="1"/>
  <c r="N2043" i="1"/>
  <c r="M2044" i="1"/>
  <c r="N2044" i="1"/>
  <c r="M2045" i="1"/>
  <c r="N2045" i="1"/>
  <c r="M2046" i="1"/>
  <c r="N2046" i="1"/>
  <c r="M2047" i="1"/>
  <c r="N2047" i="1"/>
  <c r="M2048" i="1"/>
  <c r="N2048" i="1"/>
  <c r="M2049" i="1"/>
  <c r="N2049" i="1"/>
  <c r="M2050" i="1"/>
  <c r="N2050" i="1"/>
  <c r="M2051" i="1"/>
  <c r="N2051" i="1"/>
  <c r="M2052" i="1"/>
  <c r="N2052" i="1"/>
  <c r="M2053" i="1"/>
  <c r="N2053" i="1"/>
  <c r="M2054" i="1"/>
  <c r="N2054" i="1"/>
  <c r="M2055" i="1"/>
  <c r="N2055" i="1"/>
  <c r="M2056" i="1"/>
  <c r="N2056" i="1"/>
  <c r="M2057" i="1"/>
  <c r="N2057" i="1"/>
  <c r="M2058" i="1"/>
  <c r="N2058" i="1"/>
  <c r="M2059" i="1"/>
  <c r="N2059" i="1"/>
  <c r="M2060" i="1"/>
  <c r="N2060" i="1"/>
  <c r="M2061" i="1"/>
  <c r="N2061" i="1"/>
  <c r="M2062" i="1"/>
  <c r="N2062" i="1"/>
  <c r="M2063" i="1"/>
  <c r="N2063" i="1"/>
  <c r="M2064" i="1"/>
  <c r="N2064" i="1"/>
  <c r="M2065" i="1"/>
  <c r="N2065" i="1"/>
  <c r="M2066" i="1"/>
  <c r="N2066" i="1"/>
  <c r="M2067" i="1"/>
  <c r="N2067" i="1"/>
  <c r="M2068" i="1"/>
  <c r="N2068" i="1"/>
  <c r="M2069" i="1"/>
  <c r="N2069" i="1"/>
  <c r="M2070" i="1"/>
  <c r="N2070" i="1"/>
  <c r="N6" i="1"/>
  <c r="M6" i="1"/>
  <c r="C2070" i="1" l="1"/>
  <c r="C2069" i="1"/>
  <c r="C2068" i="1"/>
  <c r="C2067" i="1"/>
  <c r="C2066" i="1"/>
  <c r="C2065" i="1"/>
  <c r="C2064" i="1"/>
  <c r="C2063" i="1"/>
  <c r="C2062" i="1"/>
  <c r="C2061" i="1"/>
  <c r="C2060" i="1"/>
  <c r="C2059" i="1"/>
  <c r="C2058" i="1"/>
  <c r="C2057" i="1"/>
  <c r="C2056" i="1"/>
  <c r="C2055" i="1"/>
  <c r="C2054" i="1"/>
  <c r="C2053" i="1"/>
  <c r="C2052" i="1"/>
  <c r="C2051" i="1"/>
  <c r="C2050" i="1"/>
  <c r="C2049" i="1"/>
  <c r="C2048" i="1"/>
  <c r="C2047" i="1"/>
  <c r="C2046" i="1"/>
  <c r="C2045" i="1"/>
  <c r="C2044" i="1"/>
  <c r="C2043" i="1"/>
  <c r="C2042" i="1"/>
  <c r="C2041" i="1"/>
  <c r="C2040" i="1"/>
  <c r="C2039" i="1"/>
  <c r="C2038" i="1"/>
  <c r="C2037" i="1"/>
  <c r="C2036" i="1"/>
  <c r="C2035" i="1"/>
  <c r="C2034" i="1"/>
  <c r="C2033" i="1"/>
  <c r="C2032" i="1"/>
  <c r="C2031" i="1"/>
  <c r="C2030" i="1"/>
  <c r="C2029" i="1"/>
  <c r="C2028" i="1"/>
  <c r="C2027" i="1"/>
  <c r="C2026" i="1"/>
  <c r="C2025" i="1"/>
  <c r="C2024" i="1"/>
  <c r="C2023" i="1"/>
  <c r="C2022" i="1"/>
  <c r="C2021" i="1"/>
  <c r="C2020" i="1"/>
  <c r="C2019" i="1"/>
  <c r="C2018" i="1"/>
  <c r="C2017" i="1"/>
  <c r="C2016" i="1"/>
  <c r="C2015" i="1"/>
  <c r="C2014" i="1"/>
  <c r="C2013" i="1"/>
  <c r="C2012" i="1"/>
  <c r="C2011" i="1"/>
  <c r="C2010" i="1"/>
  <c r="C2009" i="1"/>
  <c r="C2008" i="1"/>
  <c r="C2007" i="1"/>
  <c r="C2006" i="1"/>
  <c r="C2005" i="1"/>
  <c r="C2004" i="1"/>
  <c r="C2003" i="1"/>
  <c r="C2002" i="1"/>
  <c r="C2001" i="1"/>
  <c r="C2000" i="1"/>
  <c r="C1999" i="1"/>
  <c r="C1998" i="1"/>
  <c r="C1997" i="1"/>
  <c r="C1996" i="1"/>
  <c r="C1995" i="1"/>
  <c r="C1994" i="1"/>
  <c r="C1993" i="1"/>
  <c r="C1992" i="1"/>
  <c r="C1991" i="1"/>
  <c r="C1990" i="1"/>
  <c r="C1989" i="1"/>
  <c r="C1988" i="1"/>
  <c r="C1987" i="1"/>
  <c r="C1986" i="1"/>
  <c r="C1985" i="1"/>
  <c r="C1984" i="1"/>
  <c r="C1983" i="1"/>
  <c r="C1982" i="1"/>
  <c r="C1981" i="1"/>
  <c r="C1980" i="1"/>
  <c r="C1979" i="1"/>
  <c r="C1978" i="1"/>
  <c r="C1977" i="1"/>
  <c r="C1976" i="1"/>
  <c r="C1975" i="1"/>
  <c r="C1974" i="1"/>
  <c r="C1973" i="1"/>
  <c r="C1972" i="1"/>
  <c r="C1971" i="1"/>
  <c r="C1970" i="1"/>
  <c r="C1969" i="1"/>
  <c r="C1968" i="1"/>
  <c r="C1967" i="1"/>
  <c r="C1966" i="1"/>
  <c r="C1965" i="1"/>
  <c r="C1964" i="1"/>
  <c r="C1963" i="1"/>
  <c r="C1962" i="1"/>
  <c r="C1961" i="1"/>
  <c r="C1960" i="1"/>
  <c r="C1959" i="1"/>
  <c r="C1958" i="1"/>
  <c r="C1957" i="1"/>
  <c r="C1956" i="1"/>
  <c r="C1955" i="1"/>
  <c r="C1954" i="1"/>
  <c r="C1953" i="1"/>
  <c r="C1952" i="1"/>
  <c r="C1951" i="1"/>
  <c r="C1950" i="1"/>
  <c r="C1949" i="1"/>
  <c r="C1948" i="1"/>
  <c r="C1947" i="1"/>
  <c r="C1946" i="1"/>
  <c r="C1945" i="1"/>
  <c r="C1944" i="1"/>
  <c r="C1943" i="1"/>
  <c r="C1942" i="1"/>
  <c r="C1941" i="1"/>
  <c r="C1940" i="1"/>
  <c r="C1939" i="1"/>
  <c r="C1938" i="1"/>
  <c r="C1937" i="1"/>
  <c r="C1936" i="1"/>
  <c r="C1935" i="1"/>
  <c r="C1934" i="1"/>
  <c r="C1933" i="1"/>
  <c r="C1932" i="1"/>
  <c r="C1931" i="1"/>
  <c r="C1930" i="1"/>
  <c r="C1929" i="1"/>
  <c r="C1928" i="1"/>
  <c r="C1927" i="1"/>
  <c r="C1926" i="1"/>
  <c r="C1925" i="1"/>
  <c r="C1924" i="1"/>
  <c r="C1923" i="1"/>
  <c r="C1922" i="1"/>
  <c r="C1921" i="1"/>
  <c r="C1920" i="1"/>
  <c r="C1919" i="1"/>
  <c r="C1918" i="1"/>
  <c r="C1917" i="1"/>
  <c r="C1916" i="1"/>
  <c r="C1915" i="1"/>
  <c r="C1914" i="1"/>
  <c r="C1913" i="1"/>
  <c r="C1912" i="1"/>
  <c r="C1911" i="1"/>
  <c r="C1910" i="1"/>
  <c r="C1909" i="1"/>
  <c r="C1908" i="1"/>
  <c r="C1907" i="1"/>
  <c r="C1906" i="1"/>
  <c r="C1905" i="1"/>
  <c r="C1904" i="1"/>
  <c r="C1903" i="1"/>
  <c r="C1902" i="1"/>
  <c r="C1901" i="1"/>
  <c r="C1900" i="1"/>
  <c r="C1899" i="1"/>
  <c r="C1898" i="1"/>
  <c r="C1897" i="1"/>
  <c r="C1896" i="1"/>
  <c r="C1895" i="1"/>
  <c r="C1894" i="1"/>
  <c r="C1893" i="1"/>
  <c r="C1892" i="1"/>
  <c r="C1891" i="1"/>
  <c r="C1890" i="1"/>
  <c r="C1889" i="1"/>
  <c r="C1888" i="1"/>
  <c r="C1887" i="1"/>
  <c r="C1886" i="1"/>
  <c r="C1885" i="1"/>
  <c r="C1884" i="1"/>
  <c r="C1883" i="1"/>
  <c r="C1882" i="1"/>
  <c r="C1881" i="1"/>
  <c r="C1880" i="1"/>
  <c r="C1879" i="1"/>
  <c r="C1878" i="1"/>
  <c r="C1877" i="1"/>
  <c r="C1876" i="1"/>
  <c r="C1875" i="1"/>
  <c r="C1874" i="1"/>
  <c r="C1873" i="1"/>
  <c r="C1872" i="1"/>
  <c r="C1871" i="1"/>
  <c r="C1870" i="1"/>
  <c r="C1869" i="1"/>
  <c r="C1868" i="1"/>
  <c r="C1867" i="1"/>
  <c r="C1866" i="1"/>
  <c r="C1865" i="1"/>
  <c r="C1864" i="1"/>
  <c r="C1863" i="1"/>
  <c r="C1862" i="1"/>
  <c r="C1861" i="1"/>
  <c r="C1860" i="1"/>
  <c r="C1859" i="1"/>
  <c r="C1858" i="1"/>
  <c r="C1857" i="1"/>
  <c r="C1856" i="1"/>
  <c r="C1855" i="1"/>
  <c r="C1854" i="1"/>
  <c r="C1853" i="1"/>
  <c r="C1852" i="1"/>
  <c r="C1851" i="1"/>
  <c r="C1850" i="1"/>
  <c r="C1849" i="1"/>
  <c r="C1848" i="1"/>
  <c r="C1847" i="1"/>
  <c r="C1846" i="1"/>
  <c r="C1845" i="1"/>
  <c r="C1844" i="1"/>
  <c r="C1843" i="1"/>
  <c r="C1842" i="1"/>
  <c r="C1841" i="1"/>
  <c r="C1840" i="1"/>
  <c r="C1839" i="1"/>
  <c r="C1838" i="1"/>
  <c r="C1837" i="1"/>
  <c r="C1836" i="1"/>
  <c r="C1835" i="1"/>
  <c r="C1834" i="1"/>
  <c r="C1833" i="1"/>
  <c r="C1832" i="1"/>
  <c r="C1831" i="1"/>
  <c r="C1830" i="1"/>
  <c r="C1829" i="1"/>
  <c r="C1828" i="1"/>
  <c r="C1827" i="1"/>
  <c r="C1826" i="1"/>
  <c r="C1825" i="1"/>
  <c r="C1824" i="1"/>
  <c r="C1823" i="1"/>
  <c r="C1822" i="1"/>
  <c r="C1821" i="1"/>
  <c r="C1820" i="1"/>
  <c r="C1819" i="1"/>
  <c r="C1818" i="1"/>
  <c r="C1817" i="1"/>
  <c r="C1816" i="1"/>
  <c r="C1815" i="1"/>
  <c r="C1814" i="1"/>
  <c r="C1813" i="1"/>
  <c r="C1812" i="1"/>
  <c r="C1811" i="1"/>
  <c r="C1810" i="1"/>
  <c r="C1809" i="1"/>
  <c r="C1808" i="1"/>
  <c r="C1807" i="1"/>
  <c r="C1806" i="1"/>
  <c r="C1805" i="1"/>
  <c r="C1804" i="1"/>
  <c r="C1803" i="1"/>
  <c r="C1802" i="1"/>
  <c r="C1801" i="1"/>
  <c r="C1800" i="1"/>
  <c r="C1799" i="1"/>
  <c r="C1798" i="1"/>
  <c r="C1797" i="1"/>
  <c r="C1796" i="1"/>
  <c r="C1795" i="1"/>
  <c r="C1794" i="1"/>
  <c r="C1793" i="1"/>
  <c r="C1792" i="1"/>
  <c r="C1791" i="1"/>
  <c r="C1790" i="1"/>
  <c r="C1789" i="1"/>
  <c r="C1788" i="1"/>
  <c r="C1787" i="1"/>
  <c r="C1786" i="1"/>
  <c r="C1785" i="1"/>
  <c r="C1784" i="1"/>
  <c r="C1783" i="1"/>
  <c r="C1782" i="1"/>
  <c r="C1781" i="1"/>
  <c r="C1780" i="1"/>
  <c r="C1779" i="1"/>
  <c r="C1778" i="1"/>
  <c r="C1777" i="1"/>
  <c r="C1776" i="1"/>
  <c r="C1775" i="1"/>
  <c r="C1774" i="1"/>
  <c r="C1773" i="1"/>
  <c r="C1772" i="1"/>
  <c r="C1771" i="1"/>
  <c r="C1770" i="1"/>
  <c r="C1769" i="1"/>
  <c r="C1768" i="1"/>
  <c r="C1767" i="1"/>
  <c r="C1766" i="1"/>
  <c r="C1765" i="1"/>
  <c r="C1764" i="1"/>
  <c r="C1763" i="1"/>
  <c r="C1762" i="1"/>
  <c r="C1761" i="1"/>
  <c r="C1760" i="1"/>
  <c r="C1759" i="1"/>
  <c r="C1758" i="1"/>
  <c r="C1757" i="1"/>
  <c r="C1756" i="1"/>
  <c r="C1755" i="1"/>
  <c r="C1754" i="1"/>
  <c r="C1753" i="1"/>
  <c r="C1752" i="1"/>
  <c r="C1751" i="1"/>
  <c r="C1750" i="1"/>
  <c r="C1749" i="1"/>
  <c r="C1748" i="1"/>
  <c r="C1747" i="1"/>
  <c r="C1746" i="1"/>
  <c r="C1745" i="1"/>
  <c r="C1744" i="1"/>
  <c r="C1743" i="1"/>
  <c r="C1742" i="1"/>
  <c r="C1741" i="1"/>
  <c r="C1740" i="1"/>
  <c r="C1739" i="1"/>
  <c r="C1738" i="1"/>
  <c r="C1737" i="1"/>
  <c r="C1736" i="1"/>
  <c r="C1735" i="1"/>
  <c r="C1734" i="1"/>
  <c r="C1733" i="1"/>
  <c r="C1732" i="1"/>
  <c r="C1731" i="1"/>
  <c r="C1730" i="1"/>
  <c r="C1729" i="1"/>
  <c r="C1728" i="1"/>
  <c r="C1727" i="1"/>
  <c r="C1726" i="1"/>
  <c r="C1725" i="1"/>
  <c r="C1724" i="1"/>
  <c r="C1723" i="1"/>
  <c r="C1722" i="1"/>
  <c r="C1721" i="1"/>
  <c r="C1720" i="1"/>
  <c r="C1719" i="1"/>
  <c r="C1718" i="1"/>
  <c r="C1717" i="1"/>
  <c r="C1716" i="1"/>
  <c r="C1715" i="1"/>
  <c r="C1714" i="1"/>
  <c r="C1713" i="1"/>
  <c r="C1712" i="1"/>
  <c r="C1711" i="1"/>
  <c r="C1710" i="1"/>
  <c r="C1709" i="1"/>
  <c r="C1708" i="1"/>
  <c r="C1707" i="1"/>
  <c r="C1706" i="1"/>
  <c r="C1705" i="1"/>
  <c r="C1704" i="1"/>
  <c r="C1703" i="1"/>
  <c r="C1702" i="1"/>
  <c r="C1701" i="1"/>
  <c r="C1700" i="1"/>
  <c r="C1699" i="1"/>
  <c r="C1698" i="1"/>
  <c r="C1697" i="1"/>
  <c r="C1696" i="1"/>
  <c r="C1695" i="1"/>
  <c r="C1694" i="1"/>
  <c r="C1693" i="1"/>
  <c r="C1692" i="1"/>
  <c r="C1691" i="1"/>
  <c r="C1690" i="1"/>
  <c r="C1689" i="1"/>
  <c r="C1688" i="1"/>
  <c r="C1687" i="1"/>
  <c r="C1686" i="1"/>
  <c r="C1685" i="1"/>
  <c r="C1684" i="1"/>
  <c r="C1683" i="1"/>
  <c r="C1682" i="1"/>
  <c r="C1681" i="1"/>
  <c r="C1680" i="1"/>
  <c r="C1679" i="1"/>
  <c r="C1678" i="1"/>
  <c r="C1677" i="1"/>
  <c r="C1676" i="1"/>
  <c r="C1675" i="1"/>
  <c r="C1674" i="1"/>
  <c r="C1673" i="1"/>
  <c r="C1672" i="1"/>
  <c r="C1671" i="1"/>
  <c r="C1670" i="1"/>
  <c r="C1669" i="1"/>
  <c r="C1668" i="1"/>
  <c r="C1667" i="1"/>
  <c r="C1666" i="1"/>
  <c r="C1665" i="1"/>
  <c r="C1664" i="1"/>
  <c r="C1663" i="1"/>
  <c r="C1662"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C1636" i="1"/>
  <c r="C1635" i="1"/>
  <c r="C1634" i="1"/>
  <c r="C1633" i="1"/>
  <c r="C1632" i="1"/>
  <c r="C1631" i="1"/>
  <c r="C1630" i="1"/>
  <c r="C1629" i="1"/>
  <c r="C1628" i="1"/>
  <c r="C1627" i="1"/>
  <c r="C1626" i="1"/>
  <c r="C1625" i="1"/>
  <c r="C1624" i="1"/>
  <c r="C1623" i="1"/>
  <c r="C1622" i="1"/>
  <c r="C1621" i="1"/>
  <c r="C1620" i="1"/>
  <c r="C1619" i="1"/>
  <c r="C1618" i="1"/>
  <c r="C1617" i="1"/>
  <c r="C1616" i="1"/>
  <c r="C1615" i="1"/>
  <c r="C1614" i="1"/>
  <c r="C1613" i="1"/>
  <c r="C1612" i="1"/>
  <c r="C1611" i="1"/>
  <c r="C1610" i="1"/>
  <c r="C1609" i="1"/>
  <c r="C1608" i="1"/>
  <c r="C1607" i="1"/>
  <c r="C1606" i="1"/>
  <c r="C1605" i="1"/>
  <c r="C1604" i="1"/>
  <c r="C1603" i="1"/>
  <c r="C1602" i="1"/>
  <c r="C1601" i="1"/>
  <c r="C1600" i="1"/>
  <c r="C1599" i="1"/>
  <c r="C1598" i="1"/>
  <c r="C1597" i="1"/>
  <c r="C1596" i="1"/>
  <c r="C1595" i="1"/>
  <c r="C1594" i="1"/>
  <c r="C1593" i="1"/>
  <c r="C1592" i="1"/>
  <c r="C1591" i="1"/>
  <c r="C1590" i="1"/>
  <c r="C1589" i="1"/>
  <c r="C1588" i="1"/>
  <c r="C1587" i="1"/>
  <c r="C1586" i="1"/>
  <c r="C1585" i="1"/>
  <c r="C1584" i="1"/>
  <c r="C1583" i="1"/>
  <c r="C1582" i="1"/>
  <c r="C1581" i="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C1555" i="1"/>
  <c r="C1554" i="1"/>
  <c r="C1553" i="1"/>
  <c r="C1552" i="1"/>
  <c r="C1551" i="1"/>
  <c r="C1550" i="1"/>
  <c r="C1549" i="1"/>
  <c r="C1548" i="1"/>
  <c r="C1547" i="1"/>
  <c r="C1546" i="1"/>
  <c r="C1545" i="1"/>
  <c r="C1544" i="1"/>
  <c r="C1543" i="1"/>
  <c r="C1542" i="1"/>
  <c r="C1541" i="1"/>
  <c r="C1540" i="1"/>
  <c r="C1539" i="1"/>
  <c r="C1538" i="1"/>
  <c r="C1537" i="1"/>
  <c r="C1536" i="1"/>
  <c r="C1535" i="1"/>
  <c r="C1534" i="1"/>
  <c r="C1533" i="1"/>
  <c r="C1532" i="1"/>
  <c r="C1531" i="1"/>
  <c r="C1530" i="1"/>
  <c r="C1529" i="1"/>
  <c r="C1528" i="1"/>
  <c r="C1527" i="1"/>
  <c r="C1526" i="1"/>
  <c r="C1525" i="1"/>
  <c r="C1524" i="1"/>
  <c r="C1523" i="1"/>
  <c r="C1522" i="1"/>
  <c r="C1521" i="1"/>
  <c r="C1520" i="1"/>
  <c r="C1519" i="1"/>
  <c r="C1518" i="1"/>
  <c r="C1517" i="1"/>
  <c r="C1516" i="1"/>
  <c r="C1515" i="1"/>
  <c r="C1514" i="1"/>
  <c r="C1513" i="1"/>
  <c r="C1512" i="1"/>
  <c r="C1511" i="1"/>
  <c r="C1510" i="1"/>
  <c r="C1509" i="1"/>
  <c r="C1508" i="1"/>
  <c r="C1507" i="1"/>
  <c r="C1506" i="1"/>
  <c r="C1505" i="1"/>
  <c r="C1504" i="1"/>
  <c r="C1503" i="1"/>
  <c r="C1502" i="1"/>
  <c r="C1501" i="1"/>
  <c r="C1500" i="1"/>
  <c r="C1499" i="1"/>
  <c r="C1498" i="1"/>
  <c r="C1497" i="1"/>
  <c r="C1496" i="1"/>
  <c r="C1495" i="1"/>
  <c r="C1494" i="1"/>
  <c r="C1493" i="1"/>
  <c r="C1492" i="1"/>
  <c r="C1491" i="1"/>
  <c r="C1490" i="1"/>
  <c r="C1489" i="1"/>
  <c r="C1488" i="1"/>
  <c r="C1487" i="1"/>
  <c r="C1486" i="1"/>
  <c r="C1485" i="1"/>
  <c r="C1484" i="1"/>
  <c r="C1483" i="1"/>
  <c r="C1482" i="1"/>
  <c r="C1481" i="1"/>
  <c r="C1480" i="1"/>
  <c r="C1479" i="1"/>
  <c r="C1478" i="1"/>
  <c r="C1477" i="1"/>
  <c r="C1476" i="1"/>
  <c r="C1475" i="1"/>
  <c r="C1474" i="1"/>
  <c r="C1473" i="1"/>
  <c r="C1472" i="1"/>
  <c r="C1471" i="1"/>
  <c r="C1470" i="1"/>
  <c r="C1469" i="1"/>
  <c r="C1468" i="1"/>
  <c r="C1467" i="1"/>
  <c r="C1466" i="1"/>
  <c r="C1465" i="1"/>
  <c r="C1464" i="1"/>
  <c r="C1463" i="1"/>
  <c r="C1462" i="1"/>
  <c r="C1461" i="1"/>
  <c r="C1460" i="1"/>
  <c r="C1459" i="1"/>
  <c r="C1458" i="1"/>
  <c r="C1457" i="1"/>
  <c r="C1456" i="1"/>
  <c r="C1455" i="1"/>
  <c r="C1454" i="1"/>
  <c r="C1453" i="1"/>
  <c r="C1452" i="1"/>
  <c r="C1451" i="1"/>
  <c r="C1450" i="1"/>
  <c r="C1449" i="1"/>
  <c r="C1448" i="1"/>
  <c r="C1447" i="1"/>
  <c r="C1446" i="1"/>
  <c r="C1445" i="1"/>
  <c r="C1444" i="1"/>
  <c r="C1443" i="1"/>
  <c r="C1442" i="1"/>
  <c r="C1441" i="1"/>
  <c r="C1440" i="1"/>
  <c r="C1439" i="1"/>
  <c r="C1438" i="1"/>
  <c r="C1437" i="1"/>
  <c r="C1436" i="1"/>
  <c r="C1435" i="1"/>
  <c r="C1434" i="1"/>
  <c r="C1433" i="1"/>
  <c r="C1432" i="1"/>
  <c r="C1431" i="1"/>
  <c r="C1430" i="1"/>
  <c r="C1429" i="1"/>
  <c r="C1428" i="1"/>
  <c r="C1427" i="1"/>
  <c r="C1426" i="1"/>
  <c r="C1425" i="1"/>
  <c r="C1424" i="1"/>
  <c r="C1423" i="1"/>
  <c r="C1422" i="1"/>
  <c r="C1421" i="1"/>
  <c r="C1420" i="1"/>
  <c r="C1419" i="1"/>
  <c r="C1418" i="1"/>
  <c r="C1417" i="1"/>
  <c r="C1416" i="1"/>
  <c r="C1415" i="1"/>
  <c r="C1414" i="1"/>
  <c r="C1413" i="1"/>
  <c r="C1412" i="1"/>
  <c r="C1411" i="1"/>
  <c r="C1410" i="1"/>
  <c r="C1409" i="1"/>
  <c r="C1408" i="1"/>
  <c r="C1407" i="1"/>
  <c r="C1406" i="1"/>
  <c r="C1405" i="1"/>
  <c r="C1404" i="1"/>
  <c r="C1403" i="1"/>
  <c r="C1402" i="1"/>
  <c r="C1401" i="1"/>
  <c r="C1400" i="1"/>
  <c r="C1399" i="1"/>
  <c r="C1398" i="1"/>
  <c r="C1397" i="1"/>
  <c r="C1396" i="1"/>
  <c r="C1395" i="1"/>
  <c r="C1394" i="1"/>
  <c r="C1393" i="1"/>
  <c r="C1392" i="1"/>
  <c r="C1391" i="1"/>
  <c r="C1390" i="1"/>
  <c r="C1389" i="1"/>
  <c r="C1388" i="1"/>
  <c r="C1387" i="1"/>
  <c r="C1386" i="1"/>
  <c r="C1385" i="1"/>
  <c r="C1384" i="1"/>
  <c r="C1383" i="1"/>
  <c r="C1382" i="1"/>
  <c r="C1381" i="1"/>
  <c r="C1380" i="1"/>
  <c r="C1379" i="1"/>
  <c r="C1378" i="1"/>
  <c r="C1377" i="1"/>
  <c r="C1376" i="1"/>
  <c r="C1375" i="1"/>
  <c r="C1374" i="1"/>
  <c r="C1373" i="1"/>
  <c r="C1372" i="1"/>
  <c r="C1371" i="1"/>
  <c r="C1370" i="1"/>
  <c r="C1369" i="1"/>
  <c r="C1368" i="1"/>
  <c r="C1367" i="1"/>
  <c r="C1366" i="1"/>
  <c r="C1365" i="1"/>
  <c r="C1364" i="1"/>
  <c r="C1363" i="1"/>
  <c r="C1362" i="1"/>
  <c r="C1361" i="1"/>
  <c r="C1360" i="1"/>
  <c r="C1359" i="1"/>
  <c r="C1358" i="1"/>
  <c r="C1357" i="1"/>
  <c r="C1356" i="1"/>
  <c r="C1355" i="1"/>
  <c r="C1354" i="1"/>
  <c r="C1353" i="1"/>
  <c r="C1352" i="1"/>
  <c r="C1351" i="1"/>
  <c r="C1350" i="1"/>
  <c r="C1349" i="1"/>
  <c r="C1348" i="1"/>
  <c r="C1347" i="1"/>
  <c r="C1346" i="1"/>
  <c r="C1345" i="1"/>
  <c r="C1344" i="1"/>
  <c r="C1343" i="1"/>
  <c r="C1342" i="1"/>
  <c r="C1341" i="1"/>
  <c r="C1340" i="1"/>
  <c r="C1339" i="1"/>
  <c r="C1338" i="1"/>
  <c r="C1337" i="1"/>
  <c r="C1336" i="1"/>
  <c r="C1335" i="1"/>
  <c r="C1334" i="1"/>
  <c r="C1333" i="1"/>
  <c r="C1332" i="1"/>
  <c r="C1331" i="1"/>
  <c r="C1330" i="1"/>
  <c r="C1329" i="1"/>
  <c r="C1328" i="1"/>
  <c r="C1327" i="1"/>
  <c r="C1326" i="1"/>
  <c r="C1325" i="1"/>
  <c r="C1324" i="1"/>
  <c r="C1323" i="1"/>
  <c r="C1322" i="1"/>
  <c r="C1321" i="1"/>
  <c r="C1320" i="1"/>
  <c r="C1319" i="1"/>
  <c r="C1318" i="1"/>
  <c r="C1317" i="1"/>
  <c r="C1316" i="1"/>
  <c r="C1315" i="1"/>
  <c r="C1314" i="1"/>
  <c r="C1313" i="1"/>
  <c r="C1312" i="1"/>
  <c r="C1311" i="1"/>
  <c r="C1310" i="1"/>
  <c r="C1309" i="1"/>
  <c r="C1308" i="1"/>
  <c r="C1307" i="1"/>
  <c r="C1306" i="1"/>
  <c r="C1305" i="1"/>
  <c r="C1304" i="1"/>
  <c r="C1303" i="1"/>
  <c r="C1302" i="1"/>
  <c r="C1301" i="1"/>
  <c r="C1300" i="1"/>
  <c r="C1299" i="1"/>
  <c r="C1298" i="1"/>
  <c r="C1297" i="1"/>
  <c r="C1296" i="1"/>
  <c r="C1295" i="1"/>
  <c r="C1294" i="1"/>
  <c r="C1293" i="1"/>
  <c r="C1292" i="1"/>
  <c r="C1291" i="1"/>
  <c r="C1290" i="1"/>
  <c r="C1289" i="1"/>
  <c r="C1288" i="1"/>
  <c r="C1287" i="1"/>
  <c r="C1286" i="1"/>
  <c r="C1285" i="1"/>
  <c r="C1284" i="1"/>
  <c r="C1283" i="1"/>
  <c r="C1282" i="1"/>
  <c r="C1281" i="1"/>
  <c r="C1280" i="1"/>
  <c r="C1279" i="1"/>
  <c r="C1278" i="1"/>
  <c r="C1277" i="1"/>
  <c r="C1276" i="1"/>
  <c r="C1275" i="1"/>
  <c r="C1274" i="1"/>
  <c r="C1273" i="1"/>
  <c r="C1272" i="1"/>
  <c r="C1271" i="1"/>
  <c r="C1270" i="1"/>
  <c r="C1269" i="1"/>
  <c r="C1268" i="1"/>
  <c r="C1267" i="1"/>
  <c r="C1266" i="1"/>
  <c r="C1265" i="1"/>
  <c r="C1264" i="1"/>
  <c r="C1263" i="1"/>
  <c r="C1262" i="1"/>
  <c r="C1261" i="1"/>
  <c r="C1260" i="1"/>
  <c r="C1259" i="1"/>
  <c r="C1258" i="1"/>
  <c r="C1257" i="1"/>
  <c r="C1256" i="1"/>
  <c r="C1255" i="1"/>
  <c r="C1254" i="1"/>
  <c r="C1253" i="1"/>
  <c r="C1252" i="1"/>
  <c r="C1251" i="1"/>
  <c r="C1250" i="1"/>
  <c r="C1249" i="1"/>
  <c r="C1248" i="1"/>
  <c r="C1247" i="1"/>
  <c r="C1246" i="1"/>
  <c r="C1245" i="1"/>
  <c r="C1244" i="1"/>
  <c r="C1243" i="1"/>
  <c r="C1242" i="1"/>
  <c r="C1241" i="1"/>
  <c r="C1240" i="1"/>
  <c r="C1239" i="1"/>
  <c r="C1238" i="1"/>
  <c r="C1237" i="1"/>
  <c r="C1236" i="1"/>
  <c r="C1235" i="1"/>
  <c r="C1234" i="1"/>
  <c r="C1233" i="1"/>
  <c r="C1232" i="1"/>
  <c r="C1231" i="1"/>
  <c r="C1230" i="1"/>
  <c r="C1229" i="1"/>
  <c r="C1228" i="1"/>
  <c r="C1227" i="1"/>
  <c r="C1226" i="1"/>
  <c r="C1225" i="1"/>
  <c r="C1224" i="1"/>
  <c r="C1223" i="1"/>
  <c r="C1222" i="1"/>
  <c r="C1221" i="1"/>
  <c r="C1220" i="1"/>
  <c r="C1219" i="1"/>
  <c r="C1218" i="1"/>
  <c r="C1217" i="1"/>
  <c r="C1216" i="1"/>
  <c r="C1215" i="1"/>
  <c r="C1214" i="1"/>
  <c r="C1213" i="1"/>
  <c r="C1212" i="1"/>
  <c r="C1211" i="1"/>
  <c r="C1210" i="1"/>
  <c r="C1209" i="1"/>
  <c r="C1208" i="1"/>
  <c r="C1207" i="1"/>
  <c r="C1206" i="1"/>
  <c r="C1205" i="1"/>
  <c r="C1204" i="1"/>
  <c r="C1203" i="1"/>
  <c r="C1202" i="1"/>
  <c r="C1201" i="1"/>
  <c r="C1200" i="1"/>
  <c r="C1199" i="1"/>
  <c r="C1198" i="1"/>
  <c r="C1197" i="1"/>
  <c r="C1196" i="1"/>
  <c r="C1195" i="1"/>
  <c r="C1194" i="1"/>
  <c r="C1193" i="1"/>
  <c r="C1192" i="1"/>
  <c r="C1191" i="1"/>
  <c r="C1190" i="1"/>
  <c r="C1189" i="1"/>
  <c r="C1188" i="1"/>
  <c r="C1187" i="1"/>
  <c r="C1186" i="1"/>
  <c r="C1185" i="1"/>
  <c r="C1184" i="1"/>
  <c r="C1183" i="1"/>
  <c r="C1182" i="1"/>
  <c r="C1181" i="1"/>
  <c r="C1180" i="1"/>
  <c r="C1179" i="1"/>
  <c r="C1178" i="1"/>
  <c r="C1177" i="1"/>
  <c r="C1176" i="1"/>
  <c r="C1175" i="1"/>
  <c r="C1174" i="1"/>
  <c r="C1173" i="1"/>
  <c r="C1172" i="1"/>
  <c r="C1171" i="1"/>
  <c r="C1170" i="1"/>
  <c r="C1169" i="1"/>
  <c r="C1168" i="1"/>
  <c r="C1167" i="1"/>
  <c r="C1166" i="1"/>
  <c r="C1165" i="1"/>
  <c r="C1164" i="1"/>
  <c r="C1163" i="1"/>
  <c r="C1162" i="1"/>
  <c r="C1161" i="1"/>
  <c r="C1160" i="1"/>
  <c r="C1159" i="1"/>
  <c r="C1158" i="1"/>
  <c r="C1157" i="1"/>
  <c r="C1156" i="1"/>
  <c r="C1155" i="1"/>
  <c r="C1154" i="1"/>
  <c r="C1153" i="1"/>
  <c r="C1152" i="1"/>
  <c r="C1151" i="1"/>
  <c r="C1150" i="1"/>
  <c r="C1149" i="1"/>
  <c r="C1148" i="1"/>
  <c r="C1147" i="1"/>
  <c r="C1146" i="1"/>
  <c r="C1145" i="1"/>
  <c r="C1144" i="1"/>
  <c r="C1143" i="1"/>
  <c r="C1142" i="1"/>
  <c r="C1141" i="1"/>
  <c r="C1140" i="1"/>
  <c r="C1139" i="1"/>
  <c r="C1138" i="1"/>
  <c r="C1137" i="1"/>
  <c r="C1136" i="1"/>
  <c r="C1135" i="1"/>
  <c r="C1134" i="1"/>
  <c r="C1133" i="1"/>
  <c r="C1132" i="1"/>
  <c r="C1131" i="1"/>
  <c r="C1130" i="1"/>
  <c r="C1129" i="1"/>
  <c r="C1128" i="1"/>
  <c r="C1127" i="1"/>
  <c r="C1126" i="1"/>
  <c r="C1125" i="1"/>
  <c r="C1124" i="1"/>
  <c r="C1123" i="1"/>
  <c r="C1122" i="1"/>
  <c r="C1121" i="1"/>
  <c r="C1120" i="1"/>
  <c r="C1119" i="1"/>
  <c r="C1118" i="1"/>
  <c r="C1117" i="1"/>
  <c r="C1116" i="1"/>
  <c r="C1115" i="1"/>
  <c r="C1114" i="1"/>
  <c r="C1113" i="1"/>
  <c r="C1112" i="1"/>
  <c r="C1111" i="1"/>
  <c r="C1110" i="1"/>
  <c r="C1109" i="1"/>
  <c r="C1108" i="1"/>
  <c r="C1107" i="1"/>
  <c r="C1106" i="1"/>
  <c r="C1105" i="1"/>
  <c r="C1104" i="1"/>
  <c r="C1103" i="1"/>
  <c r="C1102" i="1"/>
  <c r="C1101" i="1"/>
  <c r="C1100" i="1"/>
  <c r="C1099" i="1"/>
  <c r="C1098" i="1"/>
  <c r="C1097" i="1"/>
  <c r="C1096" i="1"/>
  <c r="C1095" i="1"/>
  <c r="C1094" i="1"/>
  <c r="C1093" i="1"/>
  <c r="C1092" i="1"/>
  <c r="C1091" i="1"/>
  <c r="C1090" i="1"/>
  <c r="C1089" i="1"/>
  <c r="C1088" i="1"/>
  <c r="C1087" i="1"/>
  <c r="C1086" i="1"/>
  <c r="C1085" i="1"/>
  <c r="C1084" i="1"/>
  <c r="C1083" i="1"/>
  <c r="C1082" i="1"/>
  <c r="C1081" i="1"/>
  <c r="C1080" i="1"/>
  <c r="C1079" i="1"/>
  <c r="C1078" i="1"/>
  <c r="C1077" i="1"/>
  <c r="C1076" i="1"/>
  <c r="C1075" i="1"/>
  <c r="C1074" i="1"/>
  <c r="C1073" i="1"/>
  <c r="C1072" i="1"/>
  <c r="C1071" i="1"/>
  <c r="C1070" i="1"/>
  <c r="C1069" i="1"/>
  <c r="C1068" i="1"/>
  <c r="C1067" i="1"/>
  <c r="C1066" i="1"/>
  <c r="C1065" i="1"/>
  <c r="C1064" i="1"/>
  <c r="C1063" i="1"/>
  <c r="C1062" i="1"/>
  <c r="C1061" i="1"/>
  <c r="C1060" i="1"/>
  <c r="C1059" i="1"/>
  <c r="C1058" i="1"/>
  <c r="C1057" i="1"/>
  <c r="C1056" i="1"/>
  <c r="C1055" i="1"/>
  <c r="C1054" i="1"/>
  <c r="C1053" i="1"/>
  <c r="C1052" i="1"/>
  <c r="C1051" i="1"/>
  <c r="C1050" i="1"/>
  <c r="C1049" i="1"/>
  <c r="C1048" i="1"/>
  <c r="C1047" i="1"/>
  <c r="C1046" i="1"/>
  <c r="C1045" i="1"/>
  <c r="C1044" i="1"/>
  <c r="C1043" i="1"/>
  <c r="C1042" i="1"/>
  <c r="C1041" i="1"/>
  <c r="C1040" i="1"/>
  <c r="C1039" i="1"/>
  <c r="C1038" i="1"/>
  <c r="C1037" i="1"/>
  <c r="C1036" i="1"/>
  <c r="C1035" i="1"/>
  <c r="C1034" i="1"/>
  <c r="C1033" i="1"/>
  <c r="C1032" i="1"/>
  <c r="C1031" i="1"/>
  <c r="C1030" i="1"/>
  <c r="C1029" i="1"/>
  <c r="C1028" i="1"/>
  <c r="C1027" i="1"/>
  <c r="C1026" i="1"/>
  <c r="C1025" i="1"/>
  <c r="C1024" i="1"/>
  <c r="C1023" i="1"/>
  <c r="C1022" i="1"/>
  <c r="C1021" i="1"/>
  <c r="C1020" i="1"/>
  <c r="C1019" i="1"/>
  <c r="C1018" i="1"/>
  <c r="C1017" i="1"/>
  <c r="C1016" i="1"/>
  <c r="C1015" i="1"/>
  <c r="C1014" i="1"/>
  <c r="C1013" i="1"/>
  <c r="C1012" i="1"/>
  <c r="C1011" i="1"/>
  <c r="C1010" i="1"/>
  <c r="C1009" i="1"/>
  <c r="C1008" i="1"/>
  <c r="C1007" i="1"/>
  <c r="C1006" i="1"/>
  <c r="C1005" i="1"/>
  <c r="C1004" i="1"/>
  <c r="C1003" i="1"/>
  <c r="C1002" i="1"/>
  <c r="C1001" i="1"/>
  <c r="C1000" i="1"/>
  <c r="C999" i="1"/>
  <c r="C998" i="1"/>
  <c r="C997" i="1"/>
  <c r="C996" i="1"/>
  <c r="C995" i="1"/>
  <c r="C994" i="1"/>
  <c r="C993" i="1"/>
  <c r="C992" i="1"/>
  <c r="C991" i="1"/>
  <c r="C990" i="1"/>
  <c r="C989" i="1"/>
  <c r="C988" i="1"/>
  <c r="C987" i="1"/>
  <c r="C986" i="1"/>
  <c r="C985" i="1"/>
  <c r="C984" i="1"/>
  <c r="C983" i="1"/>
  <c r="C982" i="1"/>
  <c r="C981" i="1"/>
  <c r="C980" i="1"/>
  <c r="C979" i="1"/>
  <c r="C978" i="1"/>
  <c r="C977" i="1"/>
  <c r="C976" i="1"/>
  <c r="C975" i="1"/>
  <c r="C974" i="1"/>
  <c r="C973" i="1"/>
  <c r="C972" i="1"/>
  <c r="C971" i="1"/>
  <c r="C970" i="1"/>
  <c r="C969" i="1"/>
  <c r="C968" i="1"/>
  <c r="C967" i="1"/>
  <c r="C966" i="1"/>
  <c r="C965" i="1"/>
  <c r="C964" i="1"/>
  <c r="C963" i="1"/>
  <c r="C962" i="1"/>
  <c r="C961" i="1"/>
  <c r="C960" i="1"/>
  <c r="C959" i="1"/>
  <c r="C958" i="1"/>
  <c r="C957" i="1"/>
  <c r="C956" i="1"/>
  <c r="C955" i="1"/>
  <c r="C954" i="1"/>
  <c r="C953" i="1"/>
  <c r="C952" i="1"/>
  <c r="C951" i="1"/>
  <c r="C950" i="1"/>
  <c r="C949" i="1"/>
  <c r="C948" i="1"/>
  <c r="C947" i="1"/>
  <c r="C946" i="1"/>
  <c r="C945" i="1"/>
  <c r="C944" i="1"/>
  <c r="C943" i="1"/>
  <c r="C942" i="1"/>
  <c r="C941" i="1"/>
  <c r="C940" i="1"/>
  <c r="C939" i="1"/>
  <c r="C938" i="1"/>
  <c r="C937" i="1"/>
  <c r="C936" i="1"/>
  <c r="C935" i="1"/>
  <c r="C934" i="1"/>
  <c r="C933" i="1"/>
  <c r="C932" i="1"/>
  <c r="C931" i="1"/>
  <c r="C930" i="1"/>
  <c r="C929" i="1"/>
  <c r="C928" i="1"/>
  <c r="C927" i="1"/>
  <c r="C926" i="1"/>
  <c r="C925" i="1"/>
  <c r="C924" i="1"/>
  <c r="C923" i="1"/>
  <c r="C922" i="1"/>
  <c r="C921" i="1"/>
  <c r="C920" i="1"/>
  <c r="C919" i="1"/>
  <c r="C918" i="1"/>
  <c r="C917" i="1"/>
  <c r="C916" i="1"/>
  <c r="C915" i="1"/>
  <c r="C914" i="1"/>
  <c r="C913" i="1"/>
  <c r="C912" i="1"/>
  <c r="C911" i="1"/>
  <c r="C910" i="1"/>
  <c r="C909" i="1"/>
  <c r="C908" i="1"/>
  <c r="C907" i="1"/>
  <c r="C906" i="1"/>
  <c r="C905" i="1"/>
  <c r="C904" i="1"/>
  <c r="C903" i="1"/>
  <c r="C902" i="1"/>
  <c r="C901" i="1"/>
  <c r="C900" i="1"/>
  <c r="C899" i="1"/>
  <c r="C898" i="1"/>
  <c r="C897" i="1"/>
  <c r="C896" i="1"/>
  <c r="C895" i="1"/>
  <c r="C894" i="1"/>
  <c r="C893" i="1"/>
  <c r="C892" i="1"/>
  <c r="C891" i="1"/>
  <c r="C890" i="1"/>
  <c r="C889" i="1"/>
  <c r="C888" i="1"/>
  <c r="C887" i="1"/>
  <c r="C886" i="1"/>
  <c r="C885" i="1"/>
  <c r="C884" i="1"/>
  <c r="C883" i="1"/>
  <c r="C882" i="1"/>
  <c r="C881" i="1"/>
  <c r="C880" i="1"/>
  <c r="C879" i="1"/>
  <c r="C878" i="1"/>
  <c r="C877" i="1"/>
  <c r="C876" i="1"/>
  <c r="C875" i="1"/>
  <c r="C874" i="1"/>
  <c r="C873" i="1"/>
  <c r="C872" i="1"/>
  <c r="C871" i="1"/>
  <c r="C870" i="1"/>
  <c r="C869" i="1"/>
  <c r="C868" i="1"/>
  <c r="C867" i="1"/>
  <c r="C866" i="1"/>
  <c r="C865" i="1"/>
  <c r="C864" i="1"/>
  <c r="C863" i="1"/>
  <c r="C862" i="1"/>
  <c r="C861" i="1"/>
  <c r="C860" i="1"/>
  <c r="C859" i="1"/>
  <c r="C858" i="1"/>
  <c r="C857" i="1"/>
  <c r="C856" i="1"/>
  <c r="C855" i="1"/>
  <c r="C854" i="1"/>
  <c r="C853" i="1"/>
  <c r="C852" i="1"/>
  <c r="C851" i="1"/>
  <c r="C850" i="1"/>
  <c r="C849" i="1"/>
  <c r="C848" i="1"/>
  <c r="C847" i="1"/>
  <c r="C846" i="1"/>
  <c r="C845" i="1"/>
  <c r="C844" i="1"/>
  <c r="C843" i="1"/>
  <c r="C842" i="1"/>
  <c r="C841" i="1"/>
  <c r="C840" i="1"/>
  <c r="C839" i="1"/>
  <c r="C838" i="1"/>
  <c r="C837" i="1"/>
  <c r="C836" i="1"/>
  <c r="C835" i="1"/>
  <c r="C834" i="1"/>
  <c r="C833" i="1"/>
  <c r="C832" i="1"/>
  <c r="C831" i="1"/>
  <c r="C830" i="1"/>
  <c r="C829" i="1"/>
  <c r="C828" i="1"/>
  <c r="C827" i="1"/>
  <c r="C826" i="1"/>
  <c r="C825" i="1"/>
  <c r="C824" i="1"/>
  <c r="C823" i="1"/>
  <c r="C822" i="1"/>
  <c r="C821" i="1"/>
  <c r="C820" i="1"/>
  <c r="C819" i="1"/>
  <c r="C818" i="1"/>
  <c r="C817" i="1"/>
  <c r="C816" i="1"/>
  <c r="C815" i="1"/>
  <c r="C814" i="1"/>
  <c r="C813" i="1"/>
  <c r="C812" i="1"/>
  <c r="C811" i="1"/>
  <c r="C810" i="1"/>
  <c r="C809" i="1"/>
  <c r="C808" i="1"/>
  <c r="C807" i="1"/>
  <c r="C806" i="1"/>
  <c r="C805" i="1"/>
  <c r="C804" i="1"/>
  <c r="C803" i="1"/>
  <c r="C802" i="1"/>
  <c r="C801" i="1"/>
  <c r="C800" i="1"/>
  <c r="C799" i="1"/>
  <c r="C798" i="1"/>
  <c r="C797" i="1"/>
  <c r="C796" i="1"/>
  <c r="C795" i="1"/>
  <c r="C794" i="1"/>
  <c r="C793" i="1"/>
  <c r="C792" i="1"/>
  <c r="C791" i="1"/>
  <c r="C790" i="1"/>
  <c r="C789" i="1"/>
  <c r="C788" i="1"/>
  <c r="C787" i="1"/>
  <c r="C786" i="1"/>
  <c r="C785" i="1"/>
  <c r="C784" i="1"/>
  <c r="C783" i="1"/>
  <c r="C782" i="1"/>
  <c r="C781" i="1"/>
  <c r="C780" i="1"/>
  <c r="C779" i="1"/>
  <c r="C778" i="1"/>
  <c r="C777" i="1"/>
  <c r="C776" i="1"/>
  <c r="C775" i="1"/>
  <c r="C774" i="1"/>
  <c r="C773" i="1"/>
  <c r="C772" i="1"/>
  <c r="C771" i="1"/>
  <c r="C770" i="1"/>
  <c r="C769" i="1"/>
  <c r="C768" i="1"/>
  <c r="C767" i="1"/>
  <c r="C766" i="1"/>
  <c r="C765" i="1"/>
  <c r="C764" i="1"/>
  <c r="C763" i="1"/>
  <c r="C762" i="1"/>
  <c r="C761" i="1"/>
  <c r="C760" i="1"/>
  <c r="C759" i="1"/>
  <c r="C758" i="1"/>
  <c r="C757" i="1"/>
  <c r="C756" i="1"/>
  <c r="C755" i="1"/>
  <c r="C754" i="1"/>
  <c r="C753" i="1"/>
  <c r="C752" i="1"/>
  <c r="C751" i="1"/>
  <c r="C750" i="1"/>
  <c r="C749" i="1"/>
  <c r="C748" i="1"/>
  <c r="C747" i="1"/>
  <c r="C746" i="1"/>
  <c r="C745" i="1"/>
  <c r="C744" i="1"/>
  <c r="C743" i="1"/>
  <c r="C742" i="1"/>
  <c r="C741" i="1"/>
  <c r="C740" i="1"/>
  <c r="C739" i="1"/>
  <c r="C738" i="1"/>
  <c r="C737" i="1"/>
  <c r="C736" i="1"/>
  <c r="C735" i="1"/>
  <c r="C734" i="1"/>
  <c r="C733" i="1"/>
  <c r="C732" i="1"/>
  <c r="C731" i="1"/>
  <c r="C730" i="1"/>
  <c r="C729" i="1"/>
  <c r="C728" i="1"/>
  <c r="C727" i="1"/>
  <c r="C726" i="1"/>
  <c r="C725" i="1"/>
  <c r="C724" i="1"/>
  <c r="C723" i="1"/>
  <c r="C722" i="1"/>
  <c r="C721" i="1"/>
  <c r="C720" i="1"/>
  <c r="C719" i="1"/>
  <c r="C718" i="1"/>
  <c r="C717" i="1"/>
  <c r="C716" i="1"/>
  <c r="C715" i="1"/>
  <c r="C714" i="1"/>
  <c r="C713" i="1"/>
  <c r="C712" i="1"/>
  <c r="C711" i="1"/>
  <c r="C710" i="1"/>
  <c r="C709" i="1"/>
  <c r="C708" i="1"/>
  <c r="C707" i="1"/>
  <c r="C706" i="1"/>
  <c r="C705" i="1"/>
  <c r="C704" i="1"/>
  <c r="C703" i="1"/>
  <c r="C702" i="1"/>
  <c r="C701" i="1"/>
  <c r="C700" i="1"/>
  <c r="C699" i="1"/>
  <c r="C698" i="1"/>
  <c r="C697" i="1"/>
  <c r="C696" i="1"/>
  <c r="C695" i="1"/>
  <c r="C694" i="1"/>
  <c r="C693" i="1"/>
  <c r="C692" i="1"/>
  <c r="C691" i="1"/>
  <c r="C690" i="1"/>
  <c r="C689" i="1"/>
  <c r="C688" i="1"/>
  <c r="C687" i="1"/>
  <c r="C686" i="1"/>
  <c r="C685" i="1"/>
  <c r="C684" i="1"/>
  <c r="C683" i="1"/>
  <c r="C682" i="1"/>
  <c r="C681" i="1"/>
  <c r="C680" i="1"/>
  <c r="C679" i="1"/>
  <c r="C678" i="1"/>
  <c r="C677" i="1"/>
  <c r="C676" i="1"/>
  <c r="C675" i="1"/>
  <c r="C674" i="1"/>
  <c r="C673" i="1"/>
  <c r="C672" i="1"/>
  <c r="C671" i="1"/>
  <c r="C670" i="1"/>
  <c r="C669" i="1"/>
  <c r="C668" i="1"/>
  <c r="C667" i="1"/>
  <c r="C666" i="1"/>
  <c r="C665" i="1"/>
  <c r="C664" i="1"/>
  <c r="C663" i="1"/>
  <c r="C662" i="1"/>
  <c r="C661"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30" i="1"/>
  <c r="C629" i="1"/>
  <c r="C628" i="1"/>
  <c r="C627" i="1"/>
  <c r="C626" i="1"/>
  <c r="C625" i="1"/>
  <c r="C624" i="1"/>
  <c r="C623" i="1"/>
  <c r="C622" i="1"/>
  <c r="C621" i="1"/>
  <c r="C620" i="1"/>
  <c r="C619" i="1"/>
  <c r="C618" i="1"/>
  <c r="C617" i="1"/>
  <c r="C616" i="1"/>
  <c r="C615" i="1"/>
  <c r="C614" i="1"/>
  <c r="C613" i="1"/>
  <c r="C612" i="1"/>
  <c r="C611" i="1"/>
  <c r="C610" i="1"/>
  <c r="C609" i="1"/>
  <c r="C608" i="1"/>
  <c r="C607" i="1"/>
  <c r="C606" i="1"/>
  <c r="C605" i="1"/>
  <c r="C604" i="1"/>
  <c r="C603" i="1"/>
  <c r="C602" i="1"/>
  <c r="C601" i="1"/>
  <c r="C600" i="1"/>
  <c r="C599" i="1"/>
  <c r="C598" i="1"/>
  <c r="C597" i="1"/>
  <c r="C596" i="1"/>
  <c r="C595" i="1"/>
  <c r="C594" i="1"/>
  <c r="C593" i="1"/>
  <c r="C592" i="1"/>
  <c r="C591" i="1"/>
  <c r="C590" i="1"/>
  <c r="C589" i="1"/>
  <c r="C588" i="1"/>
  <c r="C587" i="1"/>
  <c r="C586" i="1"/>
  <c r="C585" i="1"/>
  <c r="C584" i="1"/>
  <c r="C583" i="1"/>
  <c r="C582" i="1"/>
  <c r="C581" i="1"/>
  <c r="C580" i="1"/>
  <c r="C579" i="1"/>
  <c r="C578" i="1"/>
  <c r="C577" i="1"/>
  <c r="C576" i="1"/>
  <c r="C575" i="1"/>
  <c r="C574" i="1"/>
  <c r="C573" i="1"/>
  <c r="C572" i="1"/>
  <c r="C571" i="1"/>
  <c r="C570" i="1"/>
  <c r="C569" i="1"/>
  <c r="C568" i="1"/>
  <c r="C567" i="1"/>
  <c r="C566" i="1"/>
  <c r="C565" i="1"/>
  <c r="C564" i="1"/>
  <c r="C563" i="1"/>
  <c r="C562" i="1"/>
  <c r="C561" i="1"/>
  <c r="C560" i="1"/>
  <c r="C559" i="1"/>
  <c r="C558" i="1"/>
  <c r="C557" i="1"/>
  <c r="C556" i="1"/>
  <c r="C555" i="1"/>
  <c r="C554" i="1"/>
  <c r="C553" i="1"/>
  <c r="C552" i="1"/>
  <c r="C551" i="1"/>
  <c r="C550" i="1"/>
  <c r="C549" i="1"/>
  <c r="C548" i="1"/>
  <c r="C547" i="1"/>
  <c r="C546" i="1"/>
  <c r="C545" i="1"/>
  <c r="C544" i="1"/>
  <c r="C543" i="1"/>
  <c r="C542" i="1"/>
  <c r="C541" i="1"/>
  <c r="C540" i="1"/>
  <c r="C539" i="1"/>
  <c r="C538" i="1"/>
  <c r="C537" i="1"/>
  <c r="C536" i="1"/>
  <c r="C535" i="1"/>
  <c r="C534" i="1"/>
  <c r="C533" i="1"/>
  <c r="C532" i="1"/>
  <c r="C531" i="1"/>
  <c r="C530" i="1"/>
  <c r="C529" i="1"/>
  <c r="C528" i="1"/>
  <c r="C527" i="1"/>
  <c r="C526" i="1"/>
  <c r="C525" i="1"/>
  <c r="C524" i="1"/>
  <c r="C523" i="1"/>
  <c r="C522" i="1"/>
  <c r="C521" i="1"/>
  <c r="C520" i="1"/>
  <c r="C519" i="1"/>
  <c r="C518" i="1"/>
  <c r="C517" i="1"/>
  <c r="C516" i="1"/>
  <c r="C515" i="1"/>
  <c r="C514" i="1"/>
  <c r="C513" i="1"/>
  <c r="C512" i="1"/>
  <c r="C511" i="1"/>
  <c r="C510" i="1"/>
  <c r="C509" i="1"/>
  <c r="C508" i="1"/>
  <c r="C507" i="1"/>
  <c r="C506" i="1"/>
  <c r="C505" i="1"/>
  <c r="C504" i="1"/>
  <c r="C503" i="1"/>
  <c r="C502" i="1"/>
  <c r="C501" i="1"/>
  <c r="C500" i="1"/>
  <c r="C499" i="1"/>
  <c r="C498" i="1"/>
  <c r="C497" i="1"/>
  <c r="C496" i="1"/>
  <c r="C495" i="1"/>
  <c r="C494" i="1"/>
  <c r="C493" i="1"/>
  <c r="C492" i="1"/>
  <c r="C491" i="1"/>
  <c r="C490" i="1"/>
  <c r="C489" i="1"/>
  <c r="C488" i="1"/>
  <c r="C487" i="1"/>
  <c r="C486" i="1"/>
  <c r="C485" i="1"/>
  <c r="C484" i="1"/>
  <c r="C483" i="1"/>
  <c r="C482" i="1"/>
  <c r="C481" i="1"/>
  <c r="C480" i="1"/>
  <c r="C479" i="1"/>
  <c r="C478" i="1"/>
  <c r="C477" i="1"/>
  <c r="C476" i="1"/>
  <c r="C475" i="1"/>
  <c r="C474" i="1"/>
  <c r="C473" i="1"/>
  <c r="C472" i="1"/>
  <c r="C471" i="1"/>
  <c r="C470" i="1"/>
  <c r="C469" i="1"/>
  <c r="C468" i="1"/>
  <c r="C467" i="1"/>
  <c r="C466" i="1"/>
  <c r="C465" i="1"/>
  <c r="C464" i="1"/>
  <c r="C463" i="1"/>
  <c r="C462" i="1"/>
  <c r="C461" i="1"/>
  <c r="C460" i="1"/>
  <c r="C459" i="1"/>
  <c r="C458" i="1"/>
  <c r="C457" i="1"/>
  <c r="C456" i="1"/>
  <c r="C455" i="1"/>
  <c r="C454" i="1"/>
  <c r="C453" i="1"/>
  <c r="C452" i="1"/>
  <c r="C451" i="1"/>
  <c r="C450" i="1"/>
  <c r="C449" i="1"/>
  <c r="C448" i="1"/>
  <c r="C447" i="1"/>
  <c r="C446" i="1"/>
  <c r="C445" i="1"/>
  <c r="C444" i="1"/>
  <c r="C443" i="1"/>
  <c r="C442" i="1"/>
  <c r="C441" i="1"/>
  <c r="C440" i="1"/>
  <c r="C439" i="1"/>
  <c r="C438" i="1"/>
  <c r="C437" i="1"/>
  <c r="C436" i="1"/>
  <c r="C435" i="1"/>
  <c r="C434" i="1"/>
  <c r="C433" i="1"/>
  <c r="C432" i="1"/>
  <c r="C431" i="1"/>
  <c r="C430" i="1"/>
  <c r="C429" i="1"/>
  <c r="C428" i="1"/>
  <c r="C427" i="1"/>
  <c r="C426" i="1"/>
  <c r="C425" i="1"/>
  <c r="C424" i="1"/>
  <c r="C423" i="1"/>
  <c r="C422" i="1"/>
  <c r="C421" i="1"/>
  <c r="C420" i="1"/>
  <c r="C419" i="1"/>
  <c r="C418" i="1"/>
  <c r="C417" i="1"/>
  <c r="C416" i="1"/>
  <c r="C415" i="1"/>
  <c r="C414" i="1"/>
  <c r="C413" i="1"/>
  <c r="C412" i="1"/>
  <c r="C411" i="1"/>
  <c r="C410" i="1"/>
  <c r="C409" i="1"/>
  <c r="C408" i="1"/>
  <c r="C407" i="1"/>
  <c r="C406" i="1"/>
  <c r="C405" i="1"/>
  <c r="C404" i="1"/>
  <c r="C403" i="1"/>
  <c r="C402" i="1"/>
  <c r="C401" i="1"/>
  <c r="C400" i="1"/>
  <c r="C399" i="1"/>
  <c r="C398" i="1"/>
  <c r="C397" i="1"/>
  <c r="C396" i="1"/>
  <c r="C395" i="1"/>
  <c r="C394" i="1"/>
  <c r="C393" i="1"/>
  <c r="C392" i="1"/>
  <c r="C391" i="1"/>
  <c r="C390" i="1"/>
  <c r="C389" i="1"/>
  <c r="C388" i="1"/>
  <c r="C387" i="1"/>
  <c r="C386" i="1"/>
  <c r="C385" i="1"/>
  <c r="C384" i="1"/>
  <c r="C383" i="1"/>
  <c r="C382" i="1"/>
  <c r="C381" i="1"/>
  <c r="C380" i="1"/>
  <c r="C379" i="1"/>
  <c r="C378" i="1"/>
  <c r="C377" i="1"/>
  <c r="C376" i="1"/>
  <c r="C375" i="1"/>
  <c r="C374" i="1"/>
  <c r="C373" i="1"/>
  <c r="C372" i="1"/>
  <c r="C371" i="1"/>
  <c r="C370" i="1"/>
  <c r="C369" i="1"/>
  <c r="C368"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C336" i="1"/>
  <c r="C335" i="1"/>
  <c r="C334" i="1"/>
  <c r="C333" i="1"/>
  <c r="C332" i="1"/>
  <c r="C331" i="1"/>
  <c r="C330" i="1"/>
  <c r="C329" i="1"/>
  <c r="C328" i="1"/>
  <c r="C327" i="1"/>
  <c r="C326" i="1"/>
  <c r="C325" i="1"/>
  <c r="C324" i="1"/>
  <c r="C323" i="1"/>
  <c r="C322" i="1"/>
  <c r="C321" i="1"/>
  <c r="C320" i="1"/>
  <c r="C319" i="1"/>
  <c r="C318" i="1"/>
  <c r="C317" i="1"/>
  <c r="C316" i="1"/>
  <c r="C315" i="1"/>
  <c r="C314" i="1"/>
  <c r="C313" i="1"/>
  <c r="C312" i="1"/>
  <c r="C311" i="1"/>
  <c r="C310" i="1"/>
  <c r="C309" i="1"/>
  <c r="C308" i="1"/>
  <c r="C307" i="1"/>
  <c r="C306" i="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C266" i="1"/>
  <c r="C265" i="1"/>
  <c r="C264" i="1"/>
  <c r="C263" i="1"/>
  <c r="C262" i="1"/>
  <c r="C261" i="1"/>
  <c r="C260" i="1"/>
  <c r="C259" i="1"/>
  <c r="C258" i="1"/>
  <c r="C257" i="1"/>
  <c r="C256" i="1"/>
  <c r="C255" i="1"/>
  <c r="C254" i="1"/>
  <c r="C253" i="1"/>
  <c r="C252" i="1"/>
  <c r="C251" i="1"/>
  <c r="C250" i="1"/>
  <c r="C249" i="1"/>
  <c r="C248" i="1"/>
  <c r="C247" i="1"/>
  <c r="C246" i="1"/>
  <c r="C245" i="1"/>
  <c r="C244" i="1"/>
  <c r="C243" i="1"/>
  <c r="C242" i="1"/>
  <c r="C241" i="1"/>
  <c r="C240" i="1"/>
  <c r="C239" i="1"/>
  <c r="C238" i="1"/>
  <c r="C237" i="1"/>
  <c r="C236" i="1"/>
  <c r="C235" i="1"/>
  <c r="C234" i="1"/>
  <c r="C233" i="1"/>
  <c r="C232" i="1"/>
  <c r="C231" i="1"/>
  <c r="C230" i="1"/>
  <c r="C229" i="1"/>
  <c r="C228" i="1"/>
  <c r="C227" i="1"/>
  <c r="C226" i="1"/>
  <c r="C225" i="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N4" i="1"/>
  <c r="M4" i="1"/>
  <c r="B4" i="1"/>
  <c r="A4" i="1"/>
</calcChain>
</file>

<file path=xl/sharedStrings.xml><?xml version="1.0" encoding="utf-8"?>
<sst xmlns="http://schemas.openxmlformats.org/spreadsheetml/2006/main" count="10139" uniqueCount="2181">
  <si>
    <t>TOTAL</t>
  </si>
  <si>
    <t>N°
BPU</t>
  </si>
  <si>
    <t>N° Prix Nouveau</t>
  </si>
  <si>
    <t>Recherche</t>
  </si>
  <si>
    <t>Domaine</t>
  </si>
  <si>
    <t>Critère 1</t>
  </si>
  <si>
    <t>Critère 2</t>
  </si>
  <si>
    <t>Critère 3</t>
  </si>
  <si>
    <t>Enoncés des ouvrages</t>
  </si>
  <si>
    <t>Unité</t>
  </si>
  <si>
    <t>01-INSTAL CHANTIER ET MOE</t>
  </si>
  <si>
    <t>Location</t>
  </si>
  <si>
    <t>Signalisation (pour la durée des travaux - sauf feux tricolores)</t>
  </si>
  <si>
    <t>Location journalière panneau de signalisation amovible" travaux"</t>
  </si>
  <si>
    <t>J</t>
  </si>
  <si>
    <t xml:space="preserve">Location journalière barrière de protection ou de déviation rouge et blanche réfléchissante </t>
  </si>
  <si>
    <t xml:space="preserve">Location journalière lampe de signalisation </t>
  </si>
  <si>
    <t>Location journalière d'un feu tricolore  télécommandé</t>
  </si>
  <si>
    <t>Signalisation de chantier</t>
  </si>
  <si>
    <t>U</t>
  </si>
  <si>
    <t>Barrières de protection</t>
  </si>
  <si>
    <t>ML</t>
  </si>
  <si>
    <t>Balisage conique</t>
  </si>
  <si>
    <t>Chaîne plastique bicolore</t>
  </si>
  <si>
    <t>Protections et préparations diverses dont lavage haute pression</t>
  </si>
  <si>
    <t>Barrière constituée de lisse, ou bandes de plastiques luminescente et piquets</t>
  </si>
  <si>
    <t>Ponts piétons</t>
  </si>
  <si>
    <t>Protection de baie par polyane sur ossature bois - Suivant la surface en tableau</t>
  </si>
  <si>
    <t>m²</t>
  </si>
  <si>
    <t>Protection par film plastique comprenant l'installation, le remaniement et l'évacuation</t>
  </si>
  <si>
    <t>Bâchage d'échafaudage par toile plastique - Suivant la surface de façade traitée augmentée de 1,00 m pour la partie supérieures et les deux parties latérales</t>
  </si>
  <si>
    <t>Démontage avec soins de plaques de plafond suspendu , remontage et remplacement des éléments éventuellement détériorés</t>
  </si>
  <si>
    <t>Installation, entretien et repliement de filet pare chute</t>
  </si>
  <si>
    <t xml:space="preserve">Platelage en plache d'échaffaudage </t>
  </si>
  <si>
    <t xml:space="preserve">Ecran de protection en panneau de particules et anti-poussière </t>
  </si>
  <si>
    <t>Lavage de parois à l'eau haute pression</t>
  </si>
  <si>
    <t>Bâche en toile installation et repliement y compris location</t>
  </si>
  <si>
    <t>Bâche en toile remaniage en cours de travaux y compris location</t>
  </si>
  <si>
    <t>Corde à nœuds ou sellette à treuil première installation et repliement y compris location</t>
  </si>
  <si>
    <t>Corde à nœuds dépose et repose sans descente ni remontage y compris location</t>
  </si>
  <si>
    <t>Platelage et cloison de garantie installation et repliement y compris location</t>
  </si>
  <si>
    <t>Chemin de service installation et repliement y compris location</t>
  </si>
  <si>
    <t>Nettoyage et déplacement mobilier</t>
  </si>
  <si>
    <t>Nettoyage de vitrage, la face</t>
  </si>
  <si>
    <t>Nettoyage de goulotte électrique</t>
  </si>
  <si>
    <t>Nettoyage de profilés aluminium</t>
  </si>
  <si>
    <t>Nettoyage de surface carrelée</t>
  </si>
  <si>
    <t>Démontage de mobilier</t>
  </si>
  <si>
    <t>H</t>
  </si>
  <si>
    <t>Remontage de mobilier</t>
  </si>
  <si>
    <t>Déplacement de mobilier (hors armoire forte) et remise en place</t>
  </si>
  <si>
    <t>Au centre de la pièce (30 % de la surface du local)</t>
  </si>
  <si>
    <t>Dans couloir de circulation ou dans locaux voisins situés à moins de 20 ml, au même niveau ( 30 % de la surface du local)</t>
  </si>
  <si>
    <t>Protection de sol, mobilier, matériel, avec film polyane</t>
  </si>
  <si>
    <t>transport</t>
  </si>
  <si>
    <t xml:space="preserve">Echafaudage et Nacelle </t>
  </si>
  <si>
    <t>Echafaudage lourd à double rangée de poteaux tubulaires, planchers de travail en acier perforé avec trappes, garde-corps, jeux d'échelles et plinthes, filets de protection (charges admissibles 500 kg/m²) :</t>
  </si>
  <si>
    <t>double transport, montage et démontage échafaudage lourd à double rangée de poteaux tubulaires, planchers de travail en acier perforé avec trappes, garde-corps, jeux d'échelles et plinthes, filets de protection (charges admissibles 500 kg/m²) :</t>
  </si>
  <si>
    <t>location journalière (durée minimum 30 jours) y compris entretien échafaudage lourd à double rangée de poteaux tubulaires, planchers de travail en acier perforé avec trappes, garde-corps, jeux d'échelles et plinthes, filets de protection (charges admissibles 500 kg/m²) :</t>
  </si>
  <si>
    <t>Echafaudage léger en éléments modulaires à emboitement, planchers de travail acier (ou cadre acier, remplissage bois) avec trappes, garde-corps, jeux d'échelles et plinthes, filets de protection (charges admissibles 200 kg/m²) :</t>
  </si>
  <si>
    <t>double transport, montage et démontage échafaudage léger en éléments modulaires à emboitement, planchers de travail acier (ou cadre acier, remplissage bois) avec trappes, garde-corps, jeux d'échelles et plinthes, filets de protection (charges admissibles 200 kg/m²) :</t>
  </si>
  <si>
    <t>location journalière (durée minimum 30 jours) y compris entretien échafaudage léger en éléments modulaires à emboitement, planchers de travail acier (ou cadre acier, remplissage bois) avec trappes, garde-corps, jeux d'échelles et plinthes, filets de protection (charges admissibles 200 kg/m²) :</t>
  </si>
  <si>
    <t>Echafaudage volant à plateau de 5 m de longueur avec moufles, treuil et dispositif de sécurité :</t>
  </si>
  <si>
    <t>• double transport, montage et démontage</t>
  </si>
  <si>
    <t>location journalière (durée minimum 10 jours) y compris entretien</t>
  </si>
  <si>
    <t>Echafaudage roulant en aluminium avec plateau de 250x130 hauteur 7 m pour une hauteur de travail jusqu'à 8, 8 m :</t>
  </si>
  <si>
    <t>• location journalière (durée minimum 5 jours) y compris entretien</t>
  </si>
  <si>
    <t>prestation</t>
  </si>
  <si>
    <t>• démontage et remontage pour changement de pièce ou de façade</t>
  </si>
  <si>
    <t>Nacelle télescopique auto-motrice de 14 m de hauteur :</t>
  </si>
  <si>
    <t>• double transport</t>
  </si>
  <si>
    <t xml:space="preserve">• location journalière (durée minimum 1 jour) </t>
  </si>
  <si>
    <t xml:space="preserve">• location à la semaine (durée 5 jours) </t>
  </si>
  <si>
    <t>Nacelle télescopique automotrice de 14 à 20 m de hauteur :</t>
  </si>
  <si>
    <t>Nacelle télescopique automotrice de21 à 30 m de hauteur :</t>
  </si>
  <si>
    <t>Nacelle télescopique automotrice de  21à 30 m de hauteur :</t>
  </si>
  <si>
    <t xml:space="preserve">Coefficient de travaux en SS4 - Travaux à proximité de MCA </t>
  </si>
  <si>
    <t>Plus-value à appliquer sur montant HT des prestations à réaliser pour travaux à proximité de matériaux amiantés ou enlévement de fragment de matériaux amiantés (sous-section 4)</t>
  </si>
  <si>
    <t>%</t>
  </si>
  <si>
    <t>02-MACONNERIE</t>
  </si>
  <si>
    <t>A - DÉMOLITIONS - compris chargement des gravas et mise en décharge  (le cubage à prendre en compte est celui des ouvrages avant démolition) :</t>
  </si>
  <si>
    <t>Démolition de maçonnerie à la masse et  la pioche</t>
  </si>
  <si>
    <t>matériaux creux avec mise en DP</t>
  </si>
  <si>
    <t xml:space="preserve">• jusqu'à 10 cm d'ép dans matériaux durs creux   </t>
  </si>
  <si>
    <t>M³</t>
  </si>
  <si>
    <t xml:space="preserve">• jusqu'à 25 cm d'ép dans matériaux  durs creux </t>
  </si>
  <si>
    <t xml:space="preserve">• jusqu'à 50 cm d'ép dans matériaux  durs creux </t>
  </si>
  <si>
    <t xml:space="preserve">• au delà de 50 cm d'ép dans matériaux durs creux </t>
  </si>
  <si>
    <t>matériaux pleins avec mise en DP</t>
  </si>
  <si>
    <t>• jusqu'à 10 cm d'ép dans matériaux durs pleins</t>
  </si>
  <si>
    <t>• jusqu'à 25 cm d'ép dans matériaux durs pleins</t>
  </si>
  <si>
    <t>• jusqu'à 50 cm d'ép dans matériaux durs pleins</t>
  </si>
  <si>
    <t>• au delà de 50 cm d'ép dans matériaux durs pleins</t>
  </si>
  <si>
    <t>matériaux BA avec mise en DP</t>
  </si>
  <si>
    <t>• jusqu'à 10 cm d'ép dans matériaux très durs</t>
  </si>
  <si>
    <t>• jusqu'à 25 cm d'ép dans matériaux très durs</t>
  </si>
  <si>
    <t>• jusqu'à 50 cm d'ép dans matériaux très durs</t>
  </si>
  <si>
    <t xml:space="preserve">Démolition de maçonnerie au marteau-piqueur </t>
  </si>
  <si>
    <t>• jusqu'à 10 cm d'ép dans matériaux durs</t>
  </si>
  <si>
    <t>• jusqu'à 25 cm d'ép dans matériaux durs</t>
  </si>
  <si>
    <t>• jusqu'à 50 cm d'ép dans matériaux durs</t>
  </si>
  <si>
    <t>• au delà de 50 cm d'ép dans matériaux durs</t>
  </si>
  <si>
    <t>Démolition avec moyens mécaniques Pince hydraulique, disqueuse ou autre avec mise en DP</t>
  </si>
  <si>
    <t>Démolition de maçonnerie avec engin adapté (le cubage à prendre en compte est celui des ouvrages avant démolition)</t>
  </si>
  <si>
    <t>• Sciage béton</t>
  </si>
  <si>
    <t>Démolition d'ouvrage en plâtre avec mise en DP</t>
  </si>
  <si>
    <t>démolition de cloisons en carreaux de plâtre</t>
  </si>
  <si>
    <t>démolition de plafond y compris arrachage de lattis</t>
  </si>
  <si>
    <t>démolition augets</t>
  </si>
  <si>
    <t>démolition plafonds en brique plâtrière</t>
  </si>
  <si>
    <t>démolition corniches et moulures</t>
  </si>
  <si>
    <t>démolition enduit plâtre</t>
  </si>
  <si>
    <t>Démolitions de carrelage et faïence avec mise en DP</t>
  </si>
  <si>
    <t>démolition carrelage sur forme sable</t>
  </si>
  <si>
    <t>démolition carrelage sur forme béton</t>
  </si>
  <si>
    <t>démolition faïence</t>
  </si>
  <si>
    <t>Démolitions de parquet avec mise en DP</t>
  </si>
  <si>
    <t>démolition parquet</t>
  </si>
  <si>
    <t>Démolitions de forme de béton avec mise en DP</t>
  </si>
  <si>
    <t>démolition de forme en béton</t>
  </si>
  <si>
    <t>Démolition de conduits de fumées avec mise en DP</t>
  </si>
  <si>
    <t>Démolition de conduit de fumées - Traitement du bistre  et évacuation aux D.P.</t>
  </si>
  <si>
    <t>Evacuation avec mise en DP de gravois déjà existants</t>
  </si>
  <si>
    <t>• coltinage et chargement manuels dans véhicule d'enlèvement</t>
  </si>
  <si>
    <t>• coltinage manuel et chargement mécanique dans véhicule d'enlèvement</t>
  </si>
  <si>
    <t>• coltinage et chargement mécaniques dans véhicule d'enlèvement</t>
  </si>
  <si>
    <t xml:space="preserve">• évacuation des gravois aux DP </t>
  </si>
  <si>
    <t>• évacuation des gravois à la décharge du centre</t>
  </si>
  <si>
    <t>• évacuation des déchets métalliques à la décharge du centre</t>
  </si>
  <si>
    <t>chaussette</t>
  </si>
  <si>
    <t>Location de chaussette pour évacuation de gravois</t>
  </si>
  <si>
    <t>j</t>
  </si>
  <si>
    <t>B - TERRASSEMENT- ASSAINISSEMENT</t>
  </si>
  <si>
    <t>Fouilles manuelles en tranchée, rigoles ou trous compris mise des terres en dépôt sur les berges, dressement du fond et des parois et toutes sujétions :</t>
  </si>
  <si>
    <t>• en terrain classe A</t>
  </si>
  <si>
    <t>• en terrain classe B</t>
  </si>
  <si>
    <t>Fouilles à l'engin mécanique en tranchée, rigoles ou trous compris  dressement du fond et des paroi et toutes sujétions</t>
  </si>
  <si>
    <t>Engin de terrassement hydraulique :</t>
  </si>
  <si>
    <t xml:space="preserve">• Mini- pelle 2, 5 T-  location journalière  (durée minimum 1 jour) </t>
  </si>
  <si>
    <t xml:space="preserve">• Mini- pelle 2, 5 T- location à la semaine (durée 5 jours) </t>
  </si>
  <si>
    <t xml:space="preserve">• Pelleuse 5 T-  location journalière (durée minimum 1 jour) </t>
  </si>
  <si>
    <t xml:space="preserve">• Pelleuse 5 T- location à la semaine (durée 5 jours) </t>
  </si>
  <si>
    <t xml:space="preserve">• Pelleuse 20 T-  location journalière (durée minimum 1 jour) </t>
  </si>
  <si>
    <t xml:space="preserve">• Pelleuse 20 T- location à la semaine (durée 5 jours) </t>
  </si>
  <si>
    <t xml:space="preserve">• Tracto-pelle-  location journalière (durée minimum 1 jour) </t>
  </si>
  <si>
    <t xml:space="preserve">• Tracto-pelle- location à la semaine (durée 5 jours) </t>
  </si>
  <si>
    <t>• Brise-roche adaptable sur pelleteuse-  location journalière (durée minimum 1 jour)</t>
  </si>
  <si>
    <t>• Camion benne mini 15 tonnes-  location journalière (durée minimum 1 jour)</t>
  </si>
  <si>
    <t>• Camion benne mini 15 tonnes-  location journalière (durée minimum 5 jour)</t>
  </si>
  <si>
    <t>Évacuation des déblais aux DP, droits de décharge inclus (le cubage à prendre en compte est celui des déblais majoré du foisonnement de 30 %)</t>
  </si>
  <si>
    <t>Remblais compris fourniture et transport, en sablon</t>
  </si>
  <si>
    <t>Remblais compris fourniture et transport en tout venant reconstitué</t>
  </si>
  <si>
    <t>Nivellement, préparation de forme y compris repérage, réglage, épandage</t>
  </si>
  <si>
    <t>Fourniture de terre végétale y compris transport et nivellement pour engagonnement</t>
  </si>
  <si>
    <t>Réglage de terre végétale sur 0, 20 d'épaisseur</t>
  </si>
  <si>
    <t>Étaiement avec blindage jointif</t>
  </si>
  <si>
    <t>Étaiement sans blindage</t>
  </si>
  <si>
    <t>Grillage de protection plastique</t>
  </si>
  <si>
    <t>Canalisation en PVC en tranchée (compris fourniture et pose) :</t>
  </si>
  <si>
    <t>• diamètre 80</t>
  </si>
  <si>
    <t>• diamètre 100</t>
  </si>
  <si>
    <t>• diamètre 125</t>
  </si>
  <si>
    <t>• diamètre 140</t>
  </si>
  <si>
    <t>• diamètre 160</t>
  </si>
  <si>
    <t>• diamètre 200</t>
  </si>
  <si>
    <t>• diamètre 300</t>
  </si>
  <si>
    <t>Canalisation en béton en tranchée ou en élévation (compris fourniture et pose) :</t>
  </si>
  <si>
    <t>• diamètre 150</t>
  </si>
  <si>
    <t>Gaine polyéthylène en couronne avec tire fil, type TPC double paroi intérieur lisse , en tranchée / toutes couleurs (compris fourniture et pose) :</t>
  </si>
  <si>
    <t xml:space="preserve">• diamètre 40 mm </t>
  </si>
  <si>
    <t xml:space="preserve">• diamètre 50 mm </t>
  </si>
  <si>
    <t xml:space="preserve">• diamètre 63 mm </t>
  </si>
  <si>
    <t xml:space="preserve">• diamètre 75 mm </t>
  </si>
  <si>
    <t xml:space="preserve">• diamètre 90 mm </t>
  </si>
  <si>
    <t xml:space="preserve">• diamètre 110 mm </t>
  </si>
  <si>
    <t xml:space="preserve">• diamètre 140 mm  </t>
  </si>
  <si>
    <t xml:space="preserve">• diamètre 160 mm  </t>
  </si>
  <si>
    <t>Regard en maçonnerie ou préfabriqué avec tampon béton de 0, 80 de profondeur (compris fourniture et pose) :</t>
  </si>
  <si>
    <t>• de 40 x 40 cm</t>
  </si>
  <si>
    <t>• de 60 x 60 cm</t>
  </si>
  <si>
    <t>• de 100 x 100 cm</t>
  </si>
  <si>
    <t>• de 150 x 100 cm</t>
  </si>
  <si>
    <t>• par 10 cm de profondeur en plus pour 40 x 40 cm</t>
  </si>
  <si>
    <t>• par 10 cm de profondeur en plus pour 60 x 60 cm</t>
  </si>
  <si>
    <t>• par 10 cm de profondeur en plus pour 100 x 100 cm</t>
  </si>
  <si>
    <t>• par 10 cm de profondeur en plus pour 150 x 100 cm</t>
  </si>
  <si>
    <t>Sur regard existant, dépose de tampon fonte sans réemploi de 76 à 250 kg</t>
  </si>
  <si>
    <t>Sur regard existant, fourniture et pose de tampon fonte compris scellement et raccord:</t>
  </si>
  <si>
    <t>• de chaussée 105x105 cm</t>
  </si>
  <si>
    <t>• série lourde 101x100 cm</t>
  </si>
  <si>
    <t>• de trottoir, série légère 80x80 cm</t>
  </si>
  <si>
    <t>• GS dia. 600mm, 800x800 mm classe 400</t>
  </si>
  <si>
    <t>Fourniture et pose dalle béton  compris façon pour soulevage</t>
  </si>
  <si>
    <t>• épaisseur 0, 05m</t>
  </si>
  <si>
    <t>• épaisseur 0, 08m</t>
  </si>
  <si>
    <t>• épaisseur 0, 10m</t>
  </si>
  <si>
    <t>• épaisseur 0, 15m</t>
  </si>
  <si>
    <t>Fourniture et pose de caniveaux et dalle béton  pour caniveaux</t>
  </si>
  <si>
    <t>Dépose de dalle béton pour caniveaux</t>
  </si>
  <si>
    <t>Pose de dalle béton pour caniveaux</t>
  </si>
  <si>
    <t>Remise en état  feuillure de caniveaux</t>
  </si>
  <si>
    <t>SYPHON DE SOL</t>
  </si>
  <si>
    <t>Siphons sol PVC (compris fourniture et pose) :</t>
  </si>
  <si>
    <t>Siphons de sol cloche diamètre 75</t>
  </si>
  <si>
    <t>Siphons de sol cloche diamètre 100</t>
  </si>
  <si>
    <t>• dito diamètre 150  diamètre 150</t>
  </si>
  <si>
    <t>• dito diamètre 200  diamètre 200</t>
  </si>
  <si>
    <t>Siphons de sol fonte (compris fourniture et pose) :</t>
  </si>
  <si>
    <t>Siphons de sol à panier diamètre 75</t>
  </si>
  <si>
    <t>diamètre 100</t>
  </si>
  <si>
    <t>diamètre 150</t>
  </si>
  <si>
    <t>diamètre 200</t>
  </si>
  <si>
    <t>Rabbatement de nappe</t>
  </si>
  <si>
    <t>Forfait mise en place et dépose pompe de rabbatement</t>
  </si>
  <si>
    <t>ENS</t>
  </si>
  <si>
    <t>location et mise en œuvre pompe de rabbatement</t>
  </si>
  <si>
    <t>Mise en place d'aiguilles par ml de rideau sur une profondeur maxi de 5.00 m</t>
  </si>
  <si>
    <t>location aiguilles</t>
  </si>
  <si>
    <t>C - OUVRAGES EN BETON</t>
  </si>
  <si>
    <t>Béton fabriqué sur le chantier (compris fourniture et mise en œuvre)</t>
  </si>
  <si>
    <t>• béton de propreté</t>
  </si>
  <si>
    <t xml:space="preserve">• béton non armé pour remplissage semelle </t>
  </si>
  <si>
    <t>• béton pour fondations</t>
  </si>
  <si>
    <t>• béton pour voiles</t>
  </si>
  <si>
    <t>• béton pour poteaux</t>
  </si>
  <si>
    <t>• béton pour poutres chaînages, linteaux</t>
  </si>
  <si>
    <t>• béton pour acrotères, costières, saillies</t>
  </si>
  <si>
    <t>• béton pour escaliers droits ou balancés</t>
  </si>
  <si>
    <t>• béton pour dalle pleine</t>
  </si>
  <si>
    <t>• béton pour dalle de compression jusqu'à 0, 08</t>
  </si>
  <si>
    <t>Béton de ciment fondu fabriqué sur le chantier (compris fourniture et mise en œuvre)</t>
  </si>
  <si>
    <t>Béton fabriqué en centrale à béton (compris fourniture et mise en œuvre)</t>
  </si>
  <si>
    <t>• béton pour poutres chaînage, linteaux</t>
  </si>
  <si>
    <t>Béton de ciment fondu fabriqué en centrale à béton (compris fourniture et mise en œuvre)</t>
  </si>
  <si>
    <t xml:space="preserve">Surfaçage de dalle béton </t>
  </si>
  <si>
    <t>Surfaçage de dalle béton exécuté manuellement</t>
  </si>
  <si>
    <t>Surfaçage de dalle béton exécuté mécaniquement</t>
  </si>
  <si>
    <t>Coffrages bois ou métal (compris fourniture et mise en œuvre)</t>
  </si>
  <si>
    <t>coffrages pour fondations</t>
  </si>
  <si>
    <t>coffrages pour voiles</t>
  </si>
  <si>
    <t>coffrages pour poteaux</t>
  </si>
  <si>
    <t>coffrages pour poutres chaînages, linteaux</t>
  </si>
  <si>
    <t>coffrages pour acrotères, costières, saillies</t>
  </si>
  <si>
    <t>coffrages pour escaliers</t>
  </si>
  <si>
    <t>coffrages pour dalles</t>
  </si>
  <si>
    <t>• plus value pour coffrage circulaire</t>
  </si>
  <si>
    <t>Ferraillage (compris fourniture et mise en œuvre)</t>
  </si>
  <si>
    <t>Ferraillage (compris fourniture et mise en œuvre) pour fondations</t>
  </si>
  <si>
    <t>Kg</t>
  </si>
  <si>
    <t>Ferraillage (compris fourniture et mise en œuvre) pour voiles</t>
  </si>
  <si>
    <t>Ferraillage (compris fourniture et mise en œuvre) pour poteaux</t>
  </si>
  <si>
    <t>Ferraillage (compris fourniture et mise en œuvre) pour poutres chaînage, linteaux</t>
  </si>
  <si>
    <t>Ferraillage (compris fourniture et mise en œuvre) pour acrotères, costières, saillies</t>
  </si>
  <si>
    <t>Ferraillage (compris fourniture et mise en œuvre) pour escaliers droits ou balancés</t>
  </si>
  <si>
    <t>Ferraillage (compris fourniture et mise en œuvre) pour dalle pleine</t>
  </si>
  <si>
    <t>Ferraillage (compris fourniture et mise en œuvre )pour dalle de compression jusqu'à 0, 08</t>
  </si>
  <si>
    <t>Planchers béton préfabriqués compris fourniture, pose avec étaiements, béton de compression, armatures et treillis soudé coffrage de rive y compris réservations :</t>
  </si>
  <si>
    <t>hourdis béton 12 + 4</t>
  </si>
  <si>
    <t>hourdis béton 16 + 4</t>
  </si>
  <si>
    <t>hourdis béton 20 + 4</t>
  </si>
  <si>
    <t>hourdis béton 25 + 5</t>
  </si>
  <si>
    <t>hourdis polystyrène 12 + 5</t>
  </si>
  <si>
    <t>hourdis polystyrène 15 + 5</t>
  </si>
  <si>
    <t>hourdis polystyrène 20 + 5</t>
  </si>
  <si>
    <t>hourdis polystyrène 25 + 5</t>
  </si>
  <si>
    <t>Reprise des épaufrures et des éclatements en béton</t>
  </si>
  <si>
    <t>D - MAÇONNERIE compris fourniture, pose , maoeuvre, evacuation des gravas induits par les travaux</t>
  </si>
  <si>
    <t>Blocs de béton plein y compris mortier de pose, échafaudage jusqu'à 3, 5 m de hauteur et toutes sujétions de pose :</t>
  </si>
  <si>
    <t>Blocs de béton pleins de 0, 05 m d'épaisseur</t>
  </si>
  <si>
    <t>Blocs de béton pleins de 0, 10 m d'épaisseur</t>
  </si>
  <si>
    <t>Blocs de béton  pleins de 0, 15 m d'épaisseur</t>
  </si>
  <si>
    <t>Blocs de béton  pleins de 0, 20 m d'épaisseur</t>
  </si>
  <si>
    <t>Blocs de béton aggloméré creux y compris mortier de pose, échafaudage jusqu'à 3, 5 m de hauteur et toutes sujétions de pose :</t>
  </si>
  <si>
    <t>Blocs de béton aggloméré de 0, 10m d'épaisseur</t>
  </si>
  <si>
    <t>Blocs de béton aggloméré creux de 0, 15 m d'épaisseur</t>
  </si>
  <si>
    <t>Blocs de béton aggloméré creux de 0, 20 m d'épaisseur</t>
  </si>
  <si>
    <t>Blocs de béton aggloméré creux de 0, 25 m d'épaisseur</t>
  </si>
  <si>
    <t>• plus-value pour maçonnerie en bouchement</t>
  </si>
  <si>
    <t>• plus-value pour maçonnerie circulaire</t>
  </si>
  <si>
    <t>• plus-value pour maçonnerie en sous-œuvre</t>
  </si>
  <si>
    <t>• plus-value pour blocs de béton aggloméré, pleins</t>
  </si>
  <si>
    <t>Briques hourdées au mortier batard  y compris mortier de pose, échafaudage jusqu'à 3, 5 m de hauteur et toutes sujétions de pose :</t>
  </si>
  <si>
    <t>Blocs de béton aggloméré de 0, 15 d'épaisseur</t>
  </si>
  <si>
    <t>Blocs de béton aggloméré de 0, 20 d'épaisseur</t>
  </si>
  <si>
    <t>Arase étanche sous mur en élévation</t>
  </si>
  <si>
    <t>Chaînage vertical ou horizontal  y compris armatures et béton</t>
  </si>
  <si>
    <t xml:space="preserve">Linteaux y compris armatures et béton </t>
  </si>
  <si>
    <t>Rejointoiement au fer sur blocs de béton aggloméré</t>
  </si>
  <si>
    <t>Rejointoiement sur maçonnerie ancienne y compris dégradations des anciens joints :</t>
  </si>
  <si>
    <t>Rejointoiement sur agglos ou briques creuses</t>
  </si>
  <si>
    <t>Rejointoiement sur moellons</t>
  </si>
  <si>
    <t>Rejointoiement sur briques pleines</t>
  </si>
  <si>
    <t>• plus-value joints creux</t>
  </si>
  <si>
    <t>Piochement enduit de chaux</t>
  </si>
  <si>
    <t>dito enduit de plâtre</t>
  </si>
  <si>
    <t>dito enduit mortier bâtard</t>
  </si>
  <si>
    <t>dito  enduit mortier ciment</t>
  </si>
  <si>
    <t>Enduit sur mur de mortier ciment ou bâtard lisse</t>
  </si>
  <si>
    <t>dito finition en ciment pierre tyrolien</t>
  </si>
  <si>
    <t>dito finition en ciment pierre tyrolien écrasé</t>
  </si>
  <si>
    <t>Arêtes droites ou cueillies droites</t>
  </si>
  <si>
    <t>Plus-value pour enduit en plafond</t>
  </si>
  <si>
    <t>Plus-value circulaires</t>
  </si>
  <si>
    <t>Plus-value pour enduit de moulures, bandeaux etc…</t>
  </si>
  <si>
    <t>Plus-value pour raccord d'enduit inférieur à 5 m² sur un même chantier (par cm)</t>
  </si>
  <si>
    <t>Traitement des fissures mineures</t>
  </si>
  <si>
    <t>Renformis pour enduit de plus de 20 mm</t>
  </si>
  <si>
    <t>Piquage de béton pour recevoir l'enduit</t>
  </si>
  <si>
    <t>Ragréage de sol sur vieux bétons</t>
  </si>
  <si>
    <t>Ragréage de poteaux et poutres en béton</t>
  </si>
  <si>
    <t>Enduit mortier ciment sur marche et contremarche</t>
  </si>
  <si>
    <t>Façon d'appuis en béton y compris coffrage, enduit, arêtes, etc…</t>
  </si>
  <si>
    <t>Façon de seuil de porte fenêtre ou de porte y compris coffrage et enduit</t>
  </si>
  <si>
    <t>Arasement de pointes de pignons</t>
  </si>
  <si>
    <t>Joints de dilatation des dallages en PVC</t>
  </si>
  <si>
    <t>Joints de dilatation des dallages en métal</t>
  </si>
  <si>
    <t>Feuilures pour menuiseries</t>
  </si>
  <si>
    <t>Dressement au mortier des ouvertures pour pose des menuiseries</t>
  </si>
  <si>
    <t>Percement de trou dans maçonnerie y compris scellement et rebouchage (dimensions en cm par tranche indivisible de 10 cm de profondeur) :</t>
  </si>
  <si>
    <t>• 10 x 10 matériaux tendres</t>
  </si>
  <si>
    <t>• 15 x 15 matériaux tendres</t>
  </si>
  <si>
    <t>• 20 x20 matériaux tendres</t>
  </si>
  <si>
    <t>• 25 x 25 matériaux tendres</t>
  </si>
  <si>
    <t>• 30 x 30 matériaux tendres</t>
  </si>
  <si>
    <t>• 10 x 10 matériaux durs</t>
  </si>
  <si>
    <t>• 15 x 15 matériaux durs</t>
  </si>
  <si>
    <t>• 20 x 20 matériaux durs</t>
  </si>
  <si>
    <t>• 25 x 25 matériaux durs</t>
  </si>
  <si>
    <t>• 30 x 30 matériaux durs</t>
  </si>
  <si>
    <t>• 10 x 10 matériaux très durs</t>
  </si>
  <si>
    <t>• 15 x 15 matériaux très durs</t>
  </si>
  <si>
    <t>• 20 x 20 matériaux très durs</t>
  </si>
  <si>
    <t>• 25 x 25 matériaux très durs</t>
  </si>
  <si>
    <t>• 30 x 30 matériaux très durs</t>
  </si>
  <si>
    <t>Tranchée d'encastrement, feuillure ou saignée dans maçonnerie y compris scellement et rebouchage (dimensions en cm) :</t>
  </si>
  <si>
    <t>• 20 x 20 matériaux tendres</t>
  </si>
  <si>
    <t>Carrotage dans maçonnerie (dimensions en cm par tranche indivisible de 10 cm de profondeur) :</t>
  </si>
  <si>
    <t>• diamètre 40 mm dans matériaux tendres</t>
  </si>
  <si>
    <t>• diamètre 50 mm dans matériaux tendres</t>
  </si>
  <si>
    <t>• diamètre 80 mm dans matériaux tendres</t>
  </si>
  <si>
    <t>• diamètre 100 mm dans matériaux tendres</t>
  </si>
  <si>
    <t>• diamètre 150 mm dans matériaux tendres</t>
  </si>
  <si>
    <t>• diamètre 200 mm dans matériaux tendres</t>
  </si>
  <si>
    <t>• diamètre 40 mm dans matériaux durs</t>
  </si>
  <si>
    <t>• diamètre 50 mm dans matériaux durs</t>
  </si>
  <si>
    <t>• diamètre 80 mm dans matériaux durs</t>
  </si>
  <si>
    <t>• diamètre 100 mm dans matériaux durs</t>
  </si>
  <si>
    <t>• diamètre 150 mm dans matériaux durs</t>
  </si>
  <si>
    <t>• diamètre 200 mm dans matériaux durs</t>
  </si>
  <si>
    <t>• diamètre 300 mm dans matériaux durs</t>
  </si>
  <si>
    <t>• diamètre 40 mm dans matériaux très durs</t>
  </si>
  <si>
    <t>• diamètre 50 mm dans matériaux très durs</t>
  </si>
  <si>
    <t>• diamètre 80 mm dans matériaux très durs</t>
  </si>
  <si>
    <t>• diamètre 100 mm dans matériaux très durs</t>
  </si>
  <si>
    <t>• diamètre 150 mm dans matériaux très durs</t>
  </si>
  <si>
    <t>• diamètre 200 mm dans matériaux très durs</t>
  </si>
  <si>
    <t>• diamètre 300 mm dans matériaux très durs</t>
  </si>
  <si>
    <t>Conduit de ventilation en fibrociment sans amiante :</t>
  </si>
  <si>
    <t>• section 10 x 10</t>
  </si>
  <si>
    <t>• section 15 x 15</t>
  </si>
  <si>
    <t>• section 20 x 20</t>
  </si>
  <si>
    <t>• section 10 x 15</t>
  </si>
  <si>
    <t>• section 10 x 20</t>
  </si>
  <si>
    <t>• section 15 x 20</t>
  </si>
  <si>
    <t>• section 15 x 30</t>
  </si>
  <si>
    <t>Chevêtre dans plancher pour conduit de ventilation</t>
  </si>
  <si>
    <t>Couronnement souche avec aspirateur ou mitron</t>
  </si>
  <si>
    <t>Grille de ventilation plastique ou tôle avec moustiquaire</t>
  </si>
  <si>
    <t>Fourniture et pose de fissuromètre / mesure par moyen d'un vernier au 1/10ième de mm / coef de dilatation linéaire = 7.10-5</t>
  </si>
  <si>
    <t>• fissuromètre pose extérieur/ intérieur pour fissures à lèvres parallèles / fixation auto-adhésifs et mécanique par tap-vis</t>
  </si>
  <si>
    <t>Fourniture et pose de fissuromètre / mesure par moyen d'un vernier au 1/10ième de mm / coef de dilatation linéaire = 7.10-6</t>
  </si>
  <si>
    <t>• fissuromètre pose extérieur / intérieur pour fissure en cueillie verticale ou horizontale / fixation auto-adhésifs et mécanique par tap-vis</t>
  </si>
  <si>
    <t>E - PLÂTRERIE</t>
  </si>
  <si>
    <t>Enduit plâtre sur mur (compris fourniture et mise en œuvre)</t>
  </si>
  <si>
    <t>sur mur neuf</t>
  </si>
  <si>
    <t>sur mur existant</t>
  </si>
  <si>
    <t>sur meulière</t>
  </si>
  <si>
    <t>plus-value enduit THD</t>
  </si>
  <si>
    <t>Enduit plâtre en plafond (compris fourniture et mise en œuvre)</t>
  </si>
  <si>
    <t>sur hourdis</t>
  </si>
  <si>
    <t>sur lattis mécanique</t>
  </si>
  <si>
    <t>sur treillis métallique</t>
  </si>
  <si>
    <t>sur treillis céramique</t>
  </si>
  <si>
    <t>• plus-value plâtre THD</t>
  </si>
  <si>
    <t>Plus value pour support circulaire</t>
  </si>
  <si>
    <t>Arêtes droites et cueillies</t>
  </si>
  <si>
    <t>Arêtes métalliques de 2, 00 m de hauteur</t>
  </si>
  <si>
    <t>Renformis pour enduit de plus de 20 mm (par cm)</t>
  </si>
  <si>
    <t>Calfeutrement</t>
  </si>
  <si>
    <t>Corniches et moulures</t>
  </si>
  <si>
    <t>Cloisons carreaux de plâtre pleins ou alvéolés, 2 faces lisses (compris fourniture et mise en œuvre)</t>
  </si>
  <si>
    <t>Cloisons carreaux de plâtre pleins ou alvéolés, 2 faces lisses ( épaisseur 50 mm</t>
  </si>
  <si>
    <t>Cloisons carreaux de plâtre pleins ou alvéolés, 2 faces lisses (épaisseur 70 mm</t>
  </si>
  <si>
    <t>Cloisons carreaux de plâtre pleins ou alvéolés, 2 faces lisses ( épaisseur 100 mm</t>
  </si>
  <si>
    <t>• plus-value carreaux hydrofuges</t>
  </si>
  <si>
    <t>Cloisons en plaques de plâtre sur ossature métallique galva y compris isolation thermique et ou acoustique (compris fourniture et mise en œuvre)</t>
  </si>
  <si>
    <t>Cloisons en plaques de plâtre sur ossature métallique galva y compris isolation thermique et ou acoustique épaisseur 72 mm</t>
  </si>
  <si>
    <t>Cloisons en plaques de plâtre sur ossature métallique galva y compris isolation thermique et ou acoustique épaisseur 98mm</t>
  </si>
  <si>
    <t>• plus-value haute résistance au feu</t>
  </si>
  <si>
    <t>• plus-value haute résistance à l'humidité</t>
  </si>
  <si>
    <t>F - CARRELAGE FAÏENCE (la surface à prendre en compte est celle de l'ouvrage fini)</t>
  </si>
  <si>
    <t xml:space="preserve">Carrelage scellé compris chape et toutes sujétions de pose et de découpes, couleur au choix du maître d'œuvre  </t>
  </si>
  <si>
    <t xml:space="preserve">carrelage de grés cérame fin vitrifié U4P4E3C2 150 x 150 mm </t>
  </si>
  <si>
    <t>carrelage de grés cérame fin vitrifié U4P4E3C2 200 x 200 mm</t>
  </si>
  <si>
    <t xml:space="preserve">carrelage de grés cérame fin vitrifié U4P4E3C2 300 x 300 mm </t>
  </si>
  <si>
    <t xml:space="preserve">carrelage de grés cérame fin vitrifié U4P4E3C2 300 x 600 mm </t>
  </si>
  <si>
    <t>carrelage de grés cérame fin poli U4P4E3C2 150 x 150 mm</t>
  </si>
  <si>
    <t xml:space="preserve">carrelage de grés cérame fin poli U4P4E3C2 200 x 200 mm. </t>
  </si>
  <si>
    <t xml:space="preserve">carrelage de grés cérame fin poli U4P4E3C2 300 x 300 mm </t>
  </si>
  <si>
    <t xml:space="preserve">carrelage de grés cérame fin poli U4P4E3C2 300 x 600 mm </t>
  </si>
  <si>
    <t xml:space="preserve">carrelage de grés cérame fin vitrifié antidérapant R12-B, U4P4E3C2 150 x 150 mm </t>
  </si>
  <si>
    <t>carrelage de grés cérame fin vitrifié antidérapant R12-B, U4P4E3C2 200 x 200 mm</t>
  </si>
  <si>
    <t>carrelage de grés cérame fin vitrifié antidérapant R12-B, U4P4E3C2 300 x 300 mm</t>
  </si>
  <si>
    <t>Carrelage collé compris ragréage et toutes sujétions de pose et de découpes, couleur au choix du maître d'œuvre</t>
  </si>
  <si>
    <t>carrelage de grés cérame fin vitrifié U4P4E3C2 150 x 150 mm</t>
  </si>
  <si>
    <t>carrelage de grés cérame fin vitrifié U4P4E3C2 300 x 300 mm</t>
  </si>
  <si>
    <t>carrelage de grés cérame fin poli U4P4E3C2 200 x 200 mm</t>
  </si>
  <si>
    <t xml:space="preserve">marches d'escaliers en grés cérame de 210 x 315 x 9,5, nez arrondi et plage antidérapante R12-B, U4P3E3C2 </t>
  </si>
  <si>
    <t>contre marche en grés cérame U4P3E3C2</t>
  </si>
  <si>
    <t>de marches d'escaliers en grés étiré 1° choix de 200 x 300 x 14 ou 15, nez arrondi et plage antidérapante</t>
  </si>
  <si>
    <t>Majoration pour double encollage</t>
  </si>
  <si>
    <t>Plinthes collée compris mortier de colle et toutes sujétions de pose et de découpe, couleur au choix du maître d'œuvre</t>
  </si>
  <si>
    <t>• Fourniture et pose plinthes droite en grès émaillé 200 x 75 mm</t>
  </si>
  <si>
    <t>plinthes à talons en grès émaillé 200 x 75 mm</t>
  </si>
  <si>
    <t>plinthes droites en grès poli 200 x 75 mm</t>
  </si>
  <si>
    <t>plinthes à talons en grès poli 200 x 75 mm</t>
  </si>
  <si>
    <t>plinthes en grés cérame pour escaliers, à crémaillère</t>
  </si>
  <si>
    <t>plinthes en grés cérame pour escaliers, rampantes compris écoinçons</t>
  </si>
  <si>
    <t xml:space="preserve">plinthes en grés cérame étiré  pour escaliers, à crémaillère </t>
  </si>
  <si>
    <t>plinthes en grés cérame étiré pour escaliers, rampantes compris écoinçons</t>
  </si>
  <si>
    <t> Faïence collée compris mortier de colle et toutes sujétions de pose et de découpe, couleur au choix du maître d'œuvre</t>
  </si>
  <si>
    <t>carreaux de faïence 15 x 15 collé avec joint de 2 à 3 mm, compris coulis de remplissage, coupes et toutes sujétions</t>
  </si>
  <si>
    <t>carreaux de faïence 20 x 20 collé avec joint de 2 à 3 mm, compris coulis de remplissage, coupes et toutes sujétions</t>
  </si>
  <si>
    <t>carreaux de faïence 20 x 25  colle avec joint de 2 à 3 mm, compris coulis de remplissage, coupes et toutes sujétions</t>
  </si>
  <si>
    <t>• Fourniture et pose d'un listel de couleur, hauteur jusqu'à 10cm</t>
  </si>
  <si>
    <t xml:space="preserve">Travaux liés à la pose de carrelage en rénovation </t>
  </si>
  <si>
    <t xml:space="preserve">Ragréage de sol exécuté à l'enduit spécial type P2 - épaisseur moyenne de 2,5 mm </t>
  </si>
  <si>
    <t xml:space="preserve">Ragréage de sol exécuté à l'enduit spécial type P4 fibré- épaisseur moyenne de 2,5 mm </t>
  </si>
  <si>
    <t>• Sciage mécanique carrelage ou faïence</t>
  </si>
  <si>
    <t>Coupe de sujétions circulaire carrelage ou faïence</t>
  </si>
  <si>
    <t>• Dépose ajustement (détalonnage) et repose porte.</t>
  </si>
  <si>
    <t>Lavage carrelage à l'eau acidulée (10 % à 20 % d'acide) compris rinçage soigné à l'eau claire</t>
  </si>
  <si>
    <t>Préparation par griffage sur pose sur carrelage existant</t>
  </si>
  <si>
    <t>Fourniture et pose de traitement d'étanchéité bicouche avant carrelage par résine époxy à 2 composants</t>
  </si>
  <si>
    <t>• Fourniture et pose de joint de fractionnement en PVC, pose collée, hauteur 35*8 mm</t>
  </si>
  <si>
    <t>• Fourniture et pose de joint de dilatation en aluminium, hauteur 35 mm largeur 10 mm</t>
  </si>
  <si>
    <t>• Fourniture et pose de bandes d'étanchéité dans les angles</t>
  </si>
  <si>
    <t>• Fourniture et pose de couvre joint en inox fixé par clipsage</t>
  </si>
  <si>
    <t>• Fourniture et pose de cornière en aluminium 25*25 et patte scellée dans mortier de pose</t>
  </si>
  <si>
    <t>• Fourniture et pose de cornière pour angle de mur en PVC scellée dans mortier de pose</t>
  </si>
  <si>
    <t>• Fourniture et pose de protection d'angles rigides, teintées dans la masse, en PVC coulissant sur rail métallique, fixation non apparente</t>
  </si>
  <si>
    <t>• Fourniture et pose de profilés aluminium de finition et protection horizontale et verticale</t>
  </si>
  <si>
    <t>G - AMÉNAGEMENTS EXTÉRIEURS</t>
  </si>
  <si>
    <t>Forme de 5 cm d'épaisseur (compris fourniture et mise en œuvre)</t>
  </si>
  <si>
    <t>• en cailloux</t>
  </si>
  <si>
    <t>• en  sable</t>
  </si>
  <si>
    <t>• en  gravillons</t>
  </si>
  <si>
    <t>• en  grave ciment</t>
  </si>
  <si>
    <t>• en  sablon</t>
  </si>
  <si>
    <t>Dalle en béton dosée à 450 kg de ciment (lissée / balayer ou désactivé) (compris fourniture et mise en œuvre)</t>
  </si>
  <si>
    <t>Dalle en béton dosée à 450 kg de ciment d'épaisseur 0, 08 m</t>
  </si>
  <si>
    <t>Dalle en béton dosée à 450 kg de cimentd'épaisseur 0, 10 m</t>
  </si>
  <si>
    <t>Dalle en béton dosée à 450 kg de cimentd'épaisseur 0, 12 m</t>
  </si>
  <si>
    <t>Dalle en béton dosée à 450 kg de cimentd'épaisseur 0, 15 m</t>
  </si>
  <si>
    <t>Dalle en béton dosée à 450 kg de cimentd'épaisseur 0, 20 m</t>
  </si>
  <si>
    <t>Dalle en béton dosée à 450 kg de ciment chaque cm d'épaisseur en plus</t>
  </si>
  <si>
    <t>• façon de caniveau dans forme ou dallage</t>
  </si>
  <si>
    <t>• plus-value pour stries antidérapantes dans chape et dallage</t>
  </si>
  <si>
    <t>protection par film polyane et contreplaqué</t>
  </si>
  <si>
    <t xml:space="preserve">Pavé autobloquants compris : fourniture, pose et lit de sable </t>
  </si>
  <si>
    <t xml:space="preserve">pavé autobloquants gris de 60 mm d'épaisseur </t>
  </si>
  <si>
    <t>pavé autobloquants gris de 80 mm d'épaisseur</t>
  </si>
  <si>
    <t>pavé autobloquants de couleur de 60 mm d'épaisseur</t>
  </si>
  <si>
    <t>pavé autobloquants de couleur de 80 mm d'épaisseur lit</t>
  </si>
  <si>
    <t xml:space="preserve">Pavé compris : fourniture, pose et lit de sable </t>
  </si>
  <si>
    <t>Pavés en grès  non calibré à bords arrondi en neuf</t>
  </si>
  <si>
    <t>Repris de zone Pavés en grès  non calibré à bords arrondi ( dépose, reprise de structure et repose jointoiement compris)</t>
  </si>
  <si>
    <t>03-METALLERIE</t>
  </si>
  <si>
    <t>Ossatures métalliques (compris fourniture et pose)</t>
  </si>
  <si>
    <t>Profilés jusqu'à 120mm</t>
  </si>
  <si>
    <t>Profilés de plus de de 120mm</t>
  </si>
  <si>
    <t>Charpentes légères en tube acier pour abris, auvents, etc avec poteaux, pannes et accessoires</t>
  </si>
  <si>
    <t>Plate-forme assemblée droite de moins de 1T en profilés I, U ou H jusqu'à 100</t>
  </si>
  <si>
    <t>dito en profilés de +100 jusqu'à 140</t>
  </si>
  <si>
    <t>dito en profilés de +140</t>
  </si>
  <si>
    <t>Plus-value pour fixation par cheville chimique sur support béton.</t>
  </si>
  <si>
    <t>Plus-value pour boulonnage sur support métallique</t>
  </si>
  <si>
    <t>Monorail profilé IPE avec suspentes diam 10, fixation en plafond par platine avec cheville et boulons 10x40</t>
  </si>
  <si>
    <t>Supplément sur main d'œuvre pour travail en sous-œuvre</t>
  </si>
  <si>
    <t>Tôle  (compris fourniture et pose)</t>
  </si>
  <si>
    <t>Tôle plane en acier inoxydable utilisée en plan y compris découpes</t>
  </si>
  <si>
    <t>Tôle plane en acier inoxydable commande &lt; à 5 m²</t>
  </si>
  <si>
    <t>Tôle plane en acier inoxydable commande de 5 m² à 15m²</t>
  </si>
  <si>
    <t>Tôle plane en acier inoxydable commande &gt; à 15m²</t>
  </si>
  <si>
    <t>Tôle plane galvanisée utilisée en plan y compris découpes</t>
  </si>
  <si>
    <t>Tôle plane galvanisée commande &lt; à 5 m²</t>
  </si>
  <si>
    <t>Tôle plane galvanisée commande de 5 m² à 15m²</t>
  </si>
  <si>
    <t>Tôle plane galvanisée commande &gt; à 15m²</t>
  </si>
  <si>
    <t>Tôle plane striée utilisée en plan y compris découpes</t>
  </si>
  <si>
    <t>Tôle plane striée commande &lt; à 5 m²</t>
  </si>
  <si>
    <t>Tôle plane striée commande de 5 m² à 15m²</t>
  </si>
  <si>
    <t>Tôle plane striée commande &gt; à 15m²</t>
  </si>
  <si>
    <t>Tôle plane striée Aluminium utilisée en plan y compris découpes</t>
  </si>
  <si>
    <t>Tôle plane striée Aluminium commande &lt; à 5 m²</t>
  </si>
  <si>
    <t>Tôle plane striée Aluminium commande de 5 m² à 15m²</t>
  </si>
  <si>
    <t>Tôle plane striée Aluminium commande &gt; à 15m²</t>
  </si>
  <si>
    <t xml:space="preserve">Moyen de fixation </t>
  </si>
  <si>
    <t xml:space="preserve">Fixation des tôles par soudure </t>
  </si>
  <si>
    <t xml:space="preserve">Fixation des tôles par boulonnage </t>
  </si>
  <si>
    <t>Fixation des tôles par rivetage</t>
  </si>
  <si>
    <t>Ossatures ALU (compris fourniture et pose)</t>
  </si>
  <si>
    <t>Ossatures ALU-profilés jusqu'à 60 mm</t>
  </si>
  <si>
    <t>Ossatures ALU- Charpentes légères en tube alu pour abris, auvents, avec poteaux, pannes et accessoires</t>
  </si>
  <si>
    <t>Persiennes constituées de vantaux pleins articulés entre eux sur paumelles et soudés sur un cadre en profilés métalliques, tapées métalliques (compris fourniture et pose) :</t>
  </si>
  <si>
    <t>• 4 vantaux pour baie de 1, 50x0, 60 larg</t>
  </si>
  <si>
    <t xml:space="preserve">• 6 vantaux pour baie de1, 50x1, 00 larg </t>
  </si>
  <si>
    <t xml:space="preserve">• 6 vantaux pour baie de 1, 50x1, 20 larg </t>
  </si>
  <si>
    <t>• 8 vantaux pour baie de 1, 50x1, 50 larg</t>
  </si>
  <si>
    <t>Cloisons métalliques (compris fourniture et pose)</t>
  </si>
  <si>
    <t>Cloison en métal déployé acier composée de poteaux de 2, 5m de haut à espacement de 1, 65m, lisse basse et haute de 20x40x5, platines hautes et basses pour fixation, panneaux en L 40x40x4 avec remplissage en métal déployé</t>
  </si>
  <si>
    <t>Cloison grillagée, tube serrurier 30 x 30, remplissage grillage soudé brut maille 50 x 50 x 4</t>
  </si>
  <si>
    <t>Mains courantes et barres d'appui (compris fourniture et pose)</t>
  </si>
  <si>
    <t>Main courante métallique sur écuyers composée d'une lisse en fer plat 40x8mm  pour finition peinte :</t>
  </si>
  <si>
    <t>• en partie rectiligne</t>
  </si>
  <si>
    <t>• débillardée</t>
  </si>
  <si>
    <t>• crosse d'extrémité</t>
  </si>
  <si>
    <t>Main courante métallique sur écuyers composée d'une lisse en fer plat 40x8mm revêtue gaine PVC :</t>
  </si>
  <si>
    <t>Main courante en PVC rigide composée d'un tube rond diam 55 avec extrémités bouchées par des embouts à ailettes posés à chaud, écuyers, pattes de fixation en acier peint avec chevilles et boulons</t>
  </si>
  <si>
    <t>Barre d'appui en acier composée de lisse en plat de 50x14 et carré de 20, posée en façade avec retour à scellement</t>
  </si>
  <si>
    <t>• dito posée en tableaux avec platines d'extrémités et chevilles</t>
  </si>
  <si>
    <t>Garde-corps et rampes (compris fourniture et pose)</t>
  </si>
  <si>
    <t>En montants tube rectangulaire 35x20x2 mm tous les 1, 30 m, lisse hte tube fer noir soudé rond d 33 x 42 mm, lisse intermédiaire d 26 x 34 mm, plinthe fer plat 100x5 mm, fixation par platine et boulons, hauteur 1, 00 m (conforme aux normes)</t>
  </si>
  <si>
    <t xml:space="preserve">• garde-corps </t>
  </si>
  <si>
    <t>• rampe droite</t>
  </si>
  <si>
    <t>En montants tube rectangulaire 50x30 mm tous les 1, 30 m, lisse hte tube rectangulaire 50x30 mm, lisse basse 40x27, barreaux carré de 20 ou rectangulaire 30x15 mm, hauteur 1, 00 m (conforme aux normes)</t>
  </si>
  <si>
    <t>En montants tube rectangulaire 50x30 mm tous les 1, 30 m, lisse hte tube rectangulaire 50x30 mm, lisse basse 40x27, barreaux tube rond de 20, hauteur 1, 00 m (conforme aux normes)</t>
  </si>
  <si>
    <t>Plus value pour habillage lisse haute en profil plastique</t>
  </si>
  <si>
    <t xml:space="preserve">Garde-corps conforme NF P01-012PR, PR NF P01-012 du 2020-01-13  dimensions des garde-corps / dispositions de sécurité. conception, fabrication et mise en œuvre </t>
  </si>
  <si>
    <t xml:space="preserve">• garde- corps en acier galvanisé à chaud </t>
  </si>
  <si>
    <t xml:space="preserve">• garde-corps en acier inoxydable 304 </t>
  </si>
  <si>
    <t xml:space="preserve">Garde-corps conforme NF P98-405 (2022-11-05) barrières de sécurité routières - garde-corps pour ponts et ouvrages de génie civle - conception, fabrication et mise en œuvre </t>
  </si>
  <si>
    <t>Châssis métalliques avec simple vitrage et (compris fourniture et pose)</t>
  </si>
  <si>
    <t>• châssis fixes jusqu'à 1 m²</t>
  </si>
  <si>
    <t>• châssis fixes jusqu'à 2 m²</t>
  </si>
  <si>
    <t>châssis fixes au delà de 2 m²</t>
  </si>
  <si>
    <t>• châssis ouvrants à la française 1 vantail  jusqu'à 1 m²</t>
  </si>
  <si>
    <t>• châssis ouvrants à la française 1 vantail  jusqu'à 2 m²</t>
  </si>
  <si>
    <t>• châssis ouvrants à la française 2 vantaux jusqu'à 2 m²</t>
  </si>
  <si>
    <t>châssis ouvrants à la française 2 vantaux au delà de  2 m²</t>
  </si>
  <si>
    <t>• châssis à soufflet jusqu'à 1 m²</t>
  </si>
  <si>
    <t>• châssis à soufflet jusqu'à 2 m²</t>
  </si>
  <si>
    <t>Escaliers, échelles et caillebotis (compris fourniture et pose)</t>
  </si>
  <si>
    <t xml:space="preserve">Escalier métallique galvanisé hélicoïdal de 0, 80m d'emmarchement, composé d'un mât central en tube, marches sans contremarches en tôle lisse, palier d'arrivée carré en métal 0, 925x0, 925, garde-corps avec main courante </t>
  </si>
  <si>
    <t>• dito 1, 00 m d'emmarchement</t>
  </si>
  <si>
    <t>• dito  1, 20 m d'emmarchement</t>
  </si>
  <si>
    <t>Plus-value pour contremarche de 0, 80 m d'emmarchement</t>
  </si>
  <si>
    <t>• dito  1, 00 m d'emmarchement</t>
  </si>
  <si>
    <t>• dito  de 1, 20m d'emmarchement</t>
  </si>
  <si>
    <t xml:space="preserve">Escalier métallique galvanisé droit de 0, 80m d'emmarchement, marches sans contremarches en tôle lisse, garde-corps avec main courante </t>
  </si>
  <si>
    <t>Palier tôle lisse galva de 0, 80 m d'emmarchement</t>
  </si>
  <si>
    <t xml:space="preserve">Escalier métallique galvanisé droit de 0, 80m d'emmarchement, marches sans contremarches en tôle larmée ou striée, garde-corps avec main courante </t>
  </si>
  <si>
    <t>Palier tôle striée ou larmée galva de 0, 80 m d'emmarchement</t>
  </si>
  <si>
    <t xml:space="preserve">Escalier métallique galvanisé droit de 0, 80m d'emmarchement, marches sans contremarches en caillebotis, garde-corps avec main courante </t>
  </si>
  <si>
    <t>Palier caillebotis galva ou larmée de 0, 80 m d'emmarchement</t>
  </si>
  <si>
    <t>Echelle simple avec patins caoutchouc en pieds</t>
  </si>
  <si>
    <t xml:space="preserve">Échelle à crinoline petites hauteurs 1,70m à 2,80m avec verropuillage d'accès  </t>
  </si>
  <si>
    <t xml:space="preserve">Échelle à crinoline hauteur moyen  2,80m à 8 m avec verropuillage d'accès et paliers de sortie </t>
  </si>
  <si>
    <t xml:space="preserve">Échelle à crinoline supérieur à 8 m avec verropuillage d'accès et paliers de sortie et changement de volée </t>
  </si>
  <si>
    <t xml:space="preserve">Échelons fabriqués en atelier, en fer rond dam 20 larg 040m avec platines pour fixation par chevilles et boulons 8x35, protection antirouille </t>
  </si>
  <si>
    <t xml:space="preserve">panneau caillebotis métal préssé en acier galvanisé pour usage intérieur et extérieur. Maille de 19x19 mm / plat porteur de 30x2 mm compris moyen de fixation  </t>
  </si>
  <si>
    <t xml:space="preserve">panneau caillebotis métal préssé cranté en acier galvanisé pour usage intérieur et extérieur. Maille de 19x19 mm / plat porteur de 30x2 mm compris moyen de fixation  </t>
  </si>
  <si>
    <t xml:space="preserve">panneau caillebotis métal préssé en acier galvanisé pour usage intérieur et extérieur. Maille de 30x30 mm / plat porteur de 30x2 mm compris moyen de fixation  </t>
  </si>
  <si>
    <t xml:space="preserve">Grilles de ventilations en acier du commerce avec pré cadre et cadre, grille à visser, l'ensemble galvanisé à chaud  (compris fourniture et pose) </t>
  </si>
  <si>
    <t>• passage d'air de 10 dm²</t>
  </si>
  <si>
    <t>• passage d'air de 20 dm²</t>
  </si>
  <si>
    <t>• passage d'air de 40 dm²</t>
  </si>
  <si>
    <t>• passage d'air de 50 dm²</t>
  </si>
  <si>
    <t>Grilles de ventilations en acier du commerce avec pré cadre et cadre, grille à visser, l'ensemble galvanisé à chaud  passage d'air au delà de 50 dm²</t>
  </si>
  <si>
    <t xml:space="preserve">Portes blindées anti-effraction / pare-balles (compris fourniture et pose) </t>
  </si>
  <si>
    <t xml:space="preserve">Bloc porte pour armurerie pose en rénovation </t>
  </si>
  <si>
    <t xml:space="preserve">Bloc porte blindé sur mesure CR 4 /bâti rénovation en 2 profilés emboîtables 22 point de fixation inaccesible  </t>
  </si>
  <si>
    <t xml:space="preserve">Portes blindées anti-effraction conforme à la norme anti-effraction  EN 1627-1630 en CR3, tous type de pose compris bâti  dormant , ferrage et quincaillerie, béquille, serrure haute sécurité mécanique </t>
  </si>
  <si>
    <t>• 1 vantail avec un passage utile à 90 cm de 600x2050 mm</t>
  </si>
  <si>
    <t>• 1 vantail avec un passage utile à 90 cm de 700x2050 mm</t>
  </si>
  <si>
    <t>• 1 vantail avec un passage utile à 90 cm de 800x2050 mm</t>
  </si>
  <si>
    <t>• 1 vantail avec un passage utile à 90 cm de 900x2050 mm</t>
  </si>
  <si>
    <t>• 2 vantaux avec un passage utile à 90 cm de 1200x2050 mm</t>
  </si>
  <si>
    <t>• 2 vantaux avec un passage utile à 90 cm de 1500x2050 mm</t>
  </si>
  <si>
    <t>• 2 vantaux avec un passage utile à 90 cm de 1800x2050 mm</t>
  </si>
  <si>
    <t>Portes blindées anti-effraction conforme à la norme anti-effraction  EN 1627-1630 en CR4, tous type de pose compris bâti  dormant , béquille "active" bouton poussoir lumineux , pions anti-dégondage paumelles ferrage et quincaillerie</t>
  </si>
  <si>
    <t xml:space="preserve">• serrure haute sécurité mécanique 3 points pour porte 1 vantail </t>
  </si>
  <si>
    <t xml:space="preserve">• serrure haute sécurité mécanique 3 points pour porte 2 vantaux </t>
  </si>
  <si>
    <t xml:space="preserve">• serrure haute sécurité motorisée 3 points pour porte 1 vantail </t>
  </si>
  <si>
    <t xml:space="preserve">• serrure haute sécurité motorisée 3 points pour porte 2 vantaux </t>
  </si>
  <si>
    <t>• 1 vantail avec un passage utile à 90° de 600x2050 mm</t>
  </si>
  <si>
    <t>• 1 vantail avec un passage utile à 90° de 700x2050 mm</t>
  </si>
  <si>
    <t>• 1 vantail avec un passage utile à 90° de 800x2050 mm</t>
  </si>
  <si>
    <t>• 1 vantail avec un passage utile à 90° de 900x2050 mm</t>
  </si>
  <si>
    <t>• 2 vantaux avec un passage utile à 90° de 1200x2050 mm</t>
  </si>
  <si>
    <t>• 2 vantaux avec un passage utile à 90° de 1500x2050 mm</t>
  </si>
  <si>
    <t>• 2 vantaux avec un passage utile à 90° de 1800x2050 mm</t>
  </si>
  <si>
    <t>Portes blindées anti-effraction conforme à la norme anti-effraction  EN 1627-1630 en CR5, tous type de pose compris bâti  dormant , béquille "active" bouton poussoir lumineux , pions anti-dégondage paumelles ferrage et quincaillerie</t>
  </si>
  <si>
    <t xml:space="preserve">• serrure haute sécurité mécanique 4 points pour porte 1 vantail </t>
  </si>
  <si>
    <t xml:space="preserve">• serrure haute sécurité mécanique 4 points pour porte 2 vantaux </t>
  </si>
  <si>
    <t xml:space="preserve">• serrure haute sécurité motorisée 4 points pour porte 1 vantail </t>
  </si>
  <si>
    <t xml:space="preserve">• serrure haute sécurité motorisée 4 points pour porte 2 vantaux </t>
  </si>
  <si>
    <t xml:space="preserve">Portes métalliques  (compris fourniture et pose) </t>
  </si>
  <si>
    <t>Porte tôlée une face, bâti dormant, ferrage et quincaillerie / Dormants en cornière, montants et traverses en tube carré.                                                                                                             La section des profilés sera fonction des grandeurs des portes.</t>
  </si>
  <si>
    <t>• 1 vantail 0, 80x2, 10 m ht</t>
  </si>
  <si>
    <t>• 1 vantail 0, 90x2, 10 m ht</t>
  </si>
  <si>
    <t>• 1 vantail 1, 00x2, 10 m ht</t>
  </si>
  <si>
    <t>• 2 vantaux 1, 40x2, 10 m ht</t>
  </si>
  <si>
    <t>• 2 vantaux 1, 60x2, 10 m ht</t>
  </si>
  <si>
    <t>• 2 vantaux 1, 80x2, 10 m ht</t>
  </si>
  <si>
    <t>• 2 vantaux 3, 00x3, 00 m ht</t>
  </si>
  <si>
    <t>Plus ou moins value pour 0.10 m de hauteur ou largeur en plus ou en moins.</t>
  </si>
  <si>
    <t>Porte tôlée deux faces  isolées avec incorporation matelas de laine de verre rigide épaisseur 30mm, bâti dormant, ferrage et quincaillerie</t>
  </si>
  <si>
    <t>Porte coulissante tôlée 1 face, bâti dormant, ferrage rail et quincaillerie</t>
  </si>
  <si>
    <t>• 1 vantail 0, 80 x 2, 10 m ht</t>
  </si>
  <si>
    <t>• 1 vantail au delà de 0, 80 à 1, 20 x 2, 10 m ht</t>
  </si>
  <si>
    <t>• 2 vantaux 1, 40 x 2, 10m ht</t>
  </si>
  <si>
    <t>• 2 vantaux au delà 1, 40 à 2, 00 x 2, 10 m ht</t>
  </si>
  <si>
    <t>Porte coulissante tôlée 2 faces isolées avec incorporation matelas de laine de verre rigide épaisseur 30mm, bâti dormant, ferrage rail et quincaillerie</t>
  </si>
  <si>
    <t xml:space="preserve">Porte de garage sectionnelle (porte prémontée) avec cadre dormant tubulaire, rail de guidage y compris quincaillerie nécessaire. Porte avec tablier en tôle acier blanc rainuré horizontalement </t>
  </si>
  <si>
    <t>Dimension 5m x 2 ht</t>
  </si>
  <si>
    <t>Dimension 5m x 3 ht</t>
  </si>
  <si>
    <t>Dimension 5m x 4 ht</t>
  </si>
  <si>
    <t xml:space="preserve">Trappes métalliques  (compris fourniture et pose) </t>
  </si>
  <si>
    <t>Trappe à carreler, ouvrants L 60x40x5, fond tôle 30/10 avec papillons en tôle</t>
  </si>
  <si>
    <t>Trappe en tôle striée, ouvrants L 40x40x4, croisillons T 30x30x4, couverture par tôle striée 5/7 mm, battement plat 60x5</t>
  </si>
  <si>
    <t xml:space="preserve">Plaques regards  (compris fourniture et pose) </t>
  </si>
  <si>
    <t>Tôle triée galvanisée 5/7, cadre cornière 50x50mm fixé sur maçonnerie, ossature en carré de 40x40mm avec renfort en U de 40mm et poignée de levage.</t>
  </si>
  <si>
    <t>Tôle triée aluminium 5/7, cadre cornière 50x50mm fixé sur maçonnerie, ossature en carré de 40x40mm avec renfort en U de 40mm et poignée de levage.</t>
  </si>
  <si>
    <t xml:space="preserve">Grilles de défense (compris fourniture et pose) </t>
  </si>
  <si>
    <t>Grille à barreaux carrés 16mm</t>
  </si>
  <si>
    <t>Grille à barreaux ronds 20mm</t>
  </si>
  <si>
    <t>Déposes et manutentions</t>
  </si>
  <si>
    <t>Fers non assemblés, dépose en démolition ou conservation, sans coupes ni manutentions</t>
  </si>
  <si>
    <t>Fers non assemblés, pose ou repose</t>
  </si>
  <si>
    <t>Fers assemblés, dépose en démolition ou conservation, sans coupes ni manutentions</t>
  </si>
  <si>
    <t>Fers assemblés pose ou repose</t>
  </si>
  <si>
    <t>Majoration pour pose fers ci-dessus en sous œuvre</t>
  </si>
  <si>
    <t>Dépose de grille en acier ou en alliage léger y compris descellement si nécessaire, hauteur 1, 30m</t>
  </si>
  <si>
    <t>Dépose de grille en acier ou en alliage léger y compris descellement si nécessaire, hauteur 1, 50m</t>
  </si>
  <si>
    <t>Dépose de grille en acier ou en alliage léger y compris descellement si nécessaire, hauteur 2, 00m</t>
  </si>
  <si>
    <t>Dépose de persiennes pour remplacement, 4 vantaux</t>
  </si>
  <si>
    <t>Dépose de porte ou porte-fenêtre</t>
  </si>
  <si>
    <t>Dépose de fenêtre ou châssis</t>
  </si>
  <si>
    <t>Dépose de serrure, verrou ou antipanique</t>
  </si>
  <si>
    <t>Montage ou descente par étage</t>
  </si>
  <si>
    <t>Coltinage horizontal pour distance au delà de 50 m</t>
  </si>
  <si>
    <t>Kg/m</t>
  </si>
  <si>
    <t>Déposes et révisions (graissage, remplacement rondelles de paumelles, remise en jeu)</t>
  </si>
  <si>
    <t>Croisée 1 vantail</t>
  </si>
  <si>
    <t>Croisée 2 vantaux</t>
  </si>
  <si>
    <t>Porte-fenêtre 1 vantail</t>
  </si>
  <si>
    <t>Porte-fenêtre 2 vantaux</t>
  </si>
  <si>
    <t>Porte 1 vantail</t>
  </si>
  <si>
    <t>Porte 2 vantaux</t>
  </si>
  <si>
    <t>Remplacement d'un arrêt de châssis</t>
  </si>
  <si>
    <t>Remplacement d'une paumelle</t>
  </si>
  <si>
    <t>Remplacement d'une crémone en applique</t>
  </si>
  <si>
    <t>Remplacement d'une serrure standard</t>
  </si>
  <si>
    <t>Remplacement d'une serrure sûreté</t>
  </si>
  <si>
    <t>Remplacement de béquille de porte</t>
  </si>
  <si>
    <t>Refixation de par closes conservées, par vantail</t>
  </si>
  <si>
    <t>Remplacement de par closes par des profilés métalliques, y compris fixation et impression antirouille</t>
  </si>
  <si>
    <t>Collage de joint tubulaire néoprène, y compris nettoyage des feuillures, pour étanchéité à l'air entre ouvrant et dormant</t>
  </si>
  <si>
    <t>Application de joint silicone à la pompe pour étanchéité à l'air entre dormant et maçonnerie y compris dégarnissage préalable</t>
  </si>
  <si>
    <t>Révision de volets roulants</t>
  </si>
  <si>
    <t>Révision  des soudures, fixations et scellements</t>
  </si>
  <si>
    <t>Dépose d'éléments de garde-corps, y compris coupes et descellements éventuels</t>
  </si>
  <si>
    <t>Renforcement d'un montant par adjonction d'un fer plat soudé</t>
  </si>
  <si>
    <t>Remplacement de barreaux manquants ou détériorés, y compris fixations et dépose éventuelle des existants</t>
  </si>
  <si>
    <t>Remplacement de main courante manquante ou détériorée, en partie droite, y compris  fixations et dépose éventuelle des existants</t>
  </si>
  <si>
    <t>Remplacement de main courante manquante ou détériorée, en partie courbe, y compris  fixations et dépose éventuelle des existants</t>
  </si>
  <si>
    <t>Ouvrages divers</t>
  </si>
  <si>
    <t>Galvanisation à chaud sur petits fers T, L, etc  quantité &lt; à 500kg</t>
  </si>
  <si>
    <t>Galvanisation à chaud sur petits fers T, L, etc quantité &gt; à 500kg</t>
  </si>
  <si>
    <t xml:space="preserve">Grenaillage, traitement polyzinc et thermolaquage </t>
  </si>
  <si>
    <t>Grenaillage, traitement polyzinc et thermolaquage  traitement surfacique</t>
  </si>
  <si>
    <t>- traitement linéique</t>
  </si>
  <si>
    <t xml:space="preserve">Grenaillage, métallisation et thermolaquage </t>
  </si>
  <si>
    <t>Grenaillage, métallisation et thermolaquage traitement surfacique</t>
  </si>
  <si>
    <t xml:space="preserve">Petits travaux de serrurerie /métallerie (compris fourniture et pose) </t>
  </si>
  <si>
    <t>Petits ouvrages de serrurerie en acier inoxydable fabriqués en atelier, composés de cornières, plats, carrés, tôles, y compris coupes, assemblages par tous moyens, fixations &lt; à 20kg</t>
  </si>
  <si>
    <t>Petits ouvrages de serrurerie fabriqués en atelier, composés de cornières, tés, carrés y compris coupes, assemblages par tous moyens, fixation, impression antirouille, d'un poids unitaire &lt; à 20 kg</t>
  </si>
  <si>
    <t>Caillebotis en acier galvanisé maille de 30x30, porteur en 25, bordé en fer plat, largeur 0, 20m min à 0, 40 max</t>
  </si>
  <si>
    <t>Caillebotis en acier inox maille de 30x30, porteur en 25, bordé en fer plat, largeur 0, 20m min à 0, 40 max</t>
  </si>
  <si>
    <t>Couverture de caniveau en tôle striée, composée de cadre L 30x30x3 et carré 20x20 avec pattes à scellement, couverture tôle striée 5/7mm Impression antirouille sur l'ensemble compris poignée de levage)</t>
  </si>
  <si>
    <t>Couverture de caniveau en tôle striée, composée de cadre L 30x30x3 et carré 20x20 avec pattes à scellement, couverture tôle striée 5/7mm en aluminium (compris poignée de levage)</t>
  </si>
  <si>
    <t>Protection d'angle en cornière inox 15/10 de 0, 12m de développé avec pattes à scellement</t>
  </si>
  <si>
    <t>Blindage de porte 1 vantail 0, 80x2, 05m ht</t>
  </si>
  <si>
    <t>Blindage de porte 1 vantail 0, 90x2, 05m ht</t>
  </si>
  <si>
    <t>Blindage de porte 2 vantaux</t>
  </si>
  <si>
    <t>Cadre anti-pince pour porte à 1 ou 2 vantaux de moyenne 1, 10x2, 00m ht</t>
  </si>
  <si>
    <t>Chéneaux métallique en tôle galvanisée 15/10 dim 0, 15 x 0, 20 x 0, 15</t>
  </si>
  <si>
    <t>Affûtage outillage</t>
  </si>
  <si>
    <t>Reproduction de clé standard</t>
  </si>
  <si>
    <t>Reproduction de clé plate</t>
  </si>
  <si>
    <t>Reproduction de clé à gorges</t>
  </si>
  <si>
    <t>Reproduction de clé de sûreté</t>
  </si>
  <si>
    <t>Reproduction de clé passe</t>
  </si>
  <si>
    <t xml:space="preserve">Quincaillerie métallique spécifique </t>
  </si>
  <si>
    <t xml:space="preserve">Fourniture et pose </t>
  </si>
  <si>
    <t>Anti-panique  réversible et modulaire pour huisserie débordante ou affleurante, 1 point latéral, contre pêne de sécurité, aucune visserie apparente, fermeture horizontale,condamnation par clé, demi cylindre européen côté extérieur, mise en œuvre porte 1 vantail ou 2 vantaux, apte à équiper les blocs portes coupe-feu.  pose sur portes en bois, aluminium, métallique ou PVC, de hauteur 2500 mm maximum, largeur 1300 mm et jusqu'à 450 KG. conforme à la norme EN 1125 finition époxy. Fournie avec l'ensemble de manoeuvre extérieur semi-débraiyable et fonction clé prisonnière activable ou non ,plaque de propreté, ( choix à la commande) 1/2 ensemble béquille, grand modèle ou 1/2 ensemble poignée tirage tournant ou plaque de neutralisation.</t>
  </si>
  <si>
    <t>Anti-panique réversible et modulaire pour huisserie débordante ou affleurante, 3 points (latéral, haut et bas) , tringles et contre pênes de sécurité, aucune visserie apparente, fermeture horizontale,condamnation par clé, demi cylindre européen côté extérieur, mise en œuvre porte 1 vantail ou 2 vantaux, apte à équiper les blocs portes coupe-feu.  pose sur portes en bois, aluminium, métallique ou PVC, de hauteur 2500 mm maximum, largeur 1300 mm et jusqu'à 450 KG finition poxy. conforme à la norme EN 1125 Fournie avec l'ensemble de manoeuvre extérieur semi-débraiyable et fonction clé prisonnière activable ou non ,plaque de propreté, 1/2 ensemble béquille, grand modèle ou 1/2 ensemble poignée tirage tournant ou plaque de neutralisation.</t>
  </si>
  <si>
    <t>Anti-panique touche bar  (à mouvement horizontal) réversible et modulaire pour huisserie débordante ou affleurante, 1 point latéral, contre pêne de sécurité, aucune visserie apparente, fermeture horizontale,condamnation par clé, demi cylindre européen côté extérieur, mise en œuvre porte 1 vantail ou 2 vantaux, apte à équiper les blocs portes coupe-feu.  pose sur portes en bois, aluminium, métallique ou PVC, de hauteur 2500 mm maximum, largeur 1300 mm et jusqu'à 450 KG. conforme à la norme EN 1125 finition époxy. Fournie avec l'ensemble de manoeuvre extérieur semi-débraiyable et fonction clé prisonnière activable ou non ,plaque de propreté, ( choix à la commande) 1/2 ensemble béquille, grand modèle ou 1/2 ensemble poignée tirage tournant ou plaque de neutralisation.</t>
  </si>
  <si>
    <t>Anti-panique touche bar (à mouvement horizontal) réversible et modulaire pour huisserie débordante ou affleurante, 3 points (latéral, haut et bas) , tringles et contre pênes de sécurité, aucune visserie apparente, fermeture horizontale,condamnation par clé, demi cylindre européen côté extérieur, mise en œuvre porte 1 vantail ou 2 vantaux, apte à équiper les blocs portes coupe-feu.  pose sur portes en bois, aluminium, métallique ou PVC, de hauteur 2500 mm maximum, largeur 1300 mm et jusqu'à 450 KG finition poxy. conforme à la norme EN 1125 Fournie avec l'ensemble de manoeuvre extérieur semi-débraiyable et fonction clé prisonnière activable ou non ,plaque de propreté, 1/2 ensemble béquille, grand modèle ou 1/2 ensemble poignée tirage tournant ou plaque de neutralisation.</t>
  </si>
  <si>
    <t>Fermeture d'urgance 2 points avec tringles et pênes haut et bas pour ventail semi-fixe, apte à équiper les blocs-portes coup-feu conforme NF EN 179 / pose sur portes en bois, aluminium, métallique ou PVC de hauteur 2 500 mm maximum, largeur 1300mm et jusqu'à 200 KG finition époxy. Inclus coulisseaux / gaches . Apte à équiper un bloc porte coupe feu EI60 (inclus sur mécanisme d'ouverture la schématique issus de secoures)</t>
  </si>
  <si>
    <t xml:space="preserve">Crémone pompier en applique à poignée trournante 180° inclus  coulisseaux, gaches  pions, ABS et tringles , tout type de pose   </t>
  </si>
  <si>
    <t xml:space="preserve">Remplacement ensemble de manouvre extérieur semi-débraiyable et fonction clé prisonnière activable ou non ,plaque de propreté, 1/2 ensemble béquille, grand modèle </t>
  </si>
  <si>
    <t>Remplacement ensemble de manouvre extérieur semi-débraiyable et fonction clé prisonnière activable ou non ,plaque de propreté, 1/2  ensemble poignée tirage tournant</t>
  </si>
  <si>
    <t xml:space="preserve">Serrure à larder </t>
  </si>
  <si>
    <t>Serrure à plaquer</t>
  </si>
  <si>
    <t>Verrou à baïonnette de 450mm</t>
  </si>
  <si>
    <t xml:space="preserve">Charnière invisible à entailler en feuillure à lames multiples tout laiton 105 x 20 entraxe 35 </t>
  </si>
  <si>
    <t xml:space="preserve">Cylindre de sécurité rond à clé "double crantage" </t>
  </si>
  <si>
    <t>1/2 cylindre de sécurité rond à clé "double crantage"</t>
  </si>
  <si>
    <t>Cylindre à profil européen  à double entrée</t>
  </si>
  <si>
    <t xml:space="preserve">Cylindre à profil européen  à bouton </t>
  </si>
  <si>
    <t xml:space="preserve">1/2 cylindre à profil européen </t>
  </si>
  <si>
    <t>Arrêt grille à bascule en acier et contrepoids en fonte</t>
  </si>
  <si>
    <t>Battement fonte à scellement pour porte cochère</t>
  </si>
  <si>
    <t>Battement  caoutchouc pour porte battante</t>
  </si>
  <si>
    <t>Crapaudine de portail à souder(2 pièces)</t>
  </si>
  <si>
    <t>Équerre de façon en fer plat de moyenne 300x50mm</t>
  </si>
  <si>
    <t>Équerre L jusqu'à 500mmx50x50mm</t>
  </si>
  <si>
    <t>Paumelle de grille à souder de 80mm</t>
  </si>
  <si>
    <t>Paumelle de grille à souder de 100mm</t>
  </si>
  <si>
    <t>Paumelle de grille à souder de 120mm</t>
  </si>
  <si>
    <t>Paumelle de grille à souder de 140mm</t>
  </si>
  <si>
    <t>Butée à bille de 100 à 140 mm</t>
  </si>
  <si>
    <t>Paumelle électrique de grille lame ordinaire de 80mm</t>
  </si>
  <si>
    <t>Paumelle électrique de grille lame ordinaire de 100mm</t>
  </si>
  <si>
    <t>Paumelle électrique de grille lame ordinaire de 120mm</t>
  </si>
  <si>
    <t>Paumelle électrique de grille lame ordinaire de 140mm</t>
  </si>
  <si>
    <t>Paumelle électrique mixte pour huisserie de 140x70 mm</t>
  </si>
  <si>
    <t>Ferme-porte à frein hydraulique puissance n°3</t>
  </si>
  <si>
    <t>Ferme-porte à frein hydraulique puissance n°4</t>
  </si>
  <si>
    <t>Joint brosse nylon fixé sur profilé ht de poils &lt; à 40mm</t>
  </si>
  <si>
    <t>Joint brosse nylon fixé sur profilé ht de poils &gt; à 40mm</t>
  </si>
  <si>
    <t>Cale porte à pédale</t>
  </si>
  <si>
    <t xml:space="preserve">barre anti-pannique </t>
  </si>
  <si>
    <t>Contrôle d'accès mécanique (Fourniture et pose de l'ensemble complet)</t>
  </si>
  <si>
    <t>contrôle d' accès mécanique à code pour serrure à mortaiser avec code modifiable adaptable au carré de 7 et 8 mm, compris: clavier, poignées, carré, joint, rosaces, vis, pions,notice, carte, Kit d'adaptation. Epaiseur de porte compris entre 35 et 70 mm (dimension à définir à la commannde)</t>
  </si>
  <si>
    <t>lecteur de badges magnétiques</t>
  </si>
  <si>
    <t xml:space="preserve"> lecteur de badges de proximité</t>
  </si>
  <si>
    <t>Quincaillerie alu (fouriture et pose)</t>
  </si>
  <si>
    <t>Compas de limitation d'ouverture sans frein en zamak et alu brut pour ouvrants à la française, oscillo-battant et à soufflet</t>
  </si>
  <si>
    <t>Crémone a 1 fourche, avec poignée, anodisé argent, y compris tringles</t>
  </si>
  <si>
    <t>Crémone a levier, anodisé argent, y compris tringles</t>
  </si>
  <si>
    <t>Paumelles pour fenêtre aluminium anodisé argent, 2 lames de 40 pour vantail à fleur</t>
  </si>
  <si>
    <t xml:space="preserve">Paumelles pour fenêtre aluminium anodisé argent, 2 lames de 40 pour vantail à recouvrement </t>
  </si>
  <si>
    <t>Rideaux et grilles de fermeture (fourniture, pose)</t>
  </si>
  <si>
    <t>Rideaux à enroulement à lames, en acier galvanisé8/10, sans coffre d'enroulement, avec serrure de sureté, manœuvre manuelle par bâton de tirage</t>
  </si>
  <si>
    <t>• supplément pour treuil à manivelle</t>
  </si>
  <si>
    <t>• supplément pour treuil électrique</t>
  </si>
  <si>
    <t>• supplément pour coffre métallique pour rideau à enroulement, fabriqué en atelier en tôle galva 15/10, 2 faces 0, 60 m développé</t>
  </si>
  <si>
    <t>Grille extensible en profilés U galvanisés, galet roulant au sol sur fer plat ou galet de suspension se déplaçant en partie haute, fermeture par serrure à mentonnet, série légère à simples croisillons</t>
  </si>
  <si>
    <t>Rideaux et grilles de fermeture série renforcée à double croisillons</t>
  </si>
  <si>
    <t>Grille acier galva à enroulement  constituée en tubes ondulés 14 mm reliés entre eux par des agrafes embouties formant des mailles de 80 mm de ht, profils U de guidage latéraux, serrure à clé, commande par bâtons</t>
  </si>
  <si>
    <t>Grille aluminium à enroulement  constituée en tubes ondulés 14 mm reliés entre eux par des agrafes embouties formant des mailles de 80 mm de ht, profils U de guidage latéraux, serrure à clé, commande par bâtons</t>
  </si>
  <si>
    <t>Portails, portillons et barrières (fourniture, pose)</t>
  </si>
  <si>
    <t>en tubes ronds D: 50mm extérieur en acier galvanisé à chaud, classe C selon la norme NF A91131, remplissage par grillage ondulé diamètre du fil 3, 40 mm et maille de 50 mm. Hauteur du portail: 2, 50 m</t>
  </si>
  <si>
    <t>• Portillon 1 vantail (largeur entre poteaux 1 m)</t>
  </si>
  <si>
    <t>• Portail 2 vantaux (largeur entre poteaux 4 m)</t>
  </si>
  <si>
    <t>• Portail 2 vantaux (largeur entre poteaux 5 m)</t>
  </si>
  <si>
    <t>• Portail 2 vantaux (largeur entre poteaux 6 m)</t>
  </si>
  <si>
    <t>• plus ou  moins value pour 0, 10 m de hauteur  ou largeur en plus ou en moins.</t>
  </si>
  <si>
    <t>plus  value pour soubassement en tôle 20/10</t>
  </si>
  <si>
    <t>en profil d'alliage d'aluminium  tubes carrés de 50 mm, remplissage par grillage ondulé Diamètre du fil: 3 mm et maille de 50 mm. Hauteur du portail: 2, 50 m</t>
  </si>
  <si>
    <t xml:space="preserve">• plus  value pour soubassement </t>
  </si>
  <si>
    <t>Barrières levantes en U composée de fer U de 120 mm pour support et lisse en aluminium de 6 ml</t>
  </si>
  <si>
    <t>Barrières tournante en U composée de fer U de 120 mm pour support et lisse en aluminium de 6 ml</t>
  </si>
  <si>
    <t>BARDAGES (fourniture, pose fixation)</t>
  </si>
  <si>
    <t>Bac acier sur charpente légère pour couverture sèche (moins de 20 m²)</t>
  </si>
  <si>
    <t>Bardage vertical simple peau (moins de 20 m²)</t>
  </si>
  <si>
    <t>Bardage translucide ondes rondes classement B-s1, d0  (compris fixation)</t>
  </si>
  <si>
    <t>Bardage translucide ondes rondes classement B-s1, d0  (compris fixation) Surface &lt; à 10m²</t>
  </si>
  <si>
    <t>Bardage translucide ondes rondes classement B-s1, d0  (compris fixation) Surface de 10m² à 50 m²</t>
  </si>
  <si>
    <t>Bardage translucide ondes rondes classement B-s1, d0  (compris fixation) Surface &gt; à 50m²</t>
  </si>
  <si>
    <t>Bardage tôle ondulée galvanisée (compris fixation)</t>
  </si>
  <si>
    <t>Bardage tôle ondulée galvanisée Surface &lt; à 10m²</t>
  </si>
  <si>
    <t>Bardage tôle ondulée galvanisée Surface de 10m² à 50 m²</t>
  </si>
  <si>
    <t>Bardage tôle ondulée galvanisée Surface &gt; à 50m²</t>
  </si>
  <si>
    <t>Bardage double peau type "sandwich" bac + mousse isolante injectée ép 40 mm (compris fixation)</t>
  </si>
  <si>
    <t>Bardage double peau type "sandwich" bac + mousse isolante injectée ép 40 mm Surface &lt; à 10m²</t>
  </si>
  <si>
    <t>Bardage double peau type "sandwich" bac + mousse isolante injectée ép 40 mm Surface de 10m² à 50 m²</t>
  </si>
  <si>
    <t>Bardage double peau type "sandwich" bac + mousse isolante injectée ép 40 mm Surface &gt; à 50m²</t>
  </si>
  <si>
    <t>Bardage translucide double peau polycarbonate ép 30 mm.  (compris fixation)</t>
  </si>
  <si>
    <t>Bardage translucide double peau polycarbonate ép 30 mm. Surface &lt; à 10m²</t>
  </si>
  <si>
    <t>Bardage translucide double peau polycarbonate ép 30 mm. Surface de 10m² à 50 m²</t>
  </si>
  <si>
    <t>Bardage translucide double peau polycarbonate ép 30 mm. Surface &gt; à 50m²</t>
  </si>
  <si>
    <t>Dépose de bardage &lt; à 10 m²</t>
  </si>
  <si>
    <t>Dépose de bardage de 10 m² à 50 m²</t>
  </si>
  <si>
    <t>Dépose de bardage &gt; à 50 m²</t>
  </si>
  <si>
    <t>Cadre aluminium adapté au profil y compris étanchéité pour bardage épaisseur 30 mm.</t>
  </si>
  <si>
    <t xml:space="preserve">Mètre linéaire &lt; à 10 </t>
  </si>
  <si>
    <t>Mètre linéaire de 10 à 50</t>
  </si>
  <si>
    <t>Mètre linéaire &lt; à 50</t>
  </si>
  <si>
    <t>Cadre aluminium adapté au profil y compris étanchéité pour bardage épaisseur 40 mm.</t>
  </si>
  <si>
    <t>BOULONNERIE</t>
  </si>
  <si>
    <t>Boulonnerie acier galvanisé</t>
  </si>
  <si>
    <t>Boulonnerie inox</t>
  </si>
  <si>
    <t>04-MENUISERIE BOIS, AGENCEMENT</t>
  </si>
  <si>
    <t>Bois corroyé (4 parements) compté au ml posé quelles que soient les dimensions (largeur et épaisseur) alaises, bandeaux, chants, coulisses, entretoises, poteaux de remplissage, etc (coupes de longueur ajustées et posées) :</t>
  </si>
  <si>
    <t>Fourniture et pose de bâtis et de chants</t>
  </si>
  <si>
    <t>• de 0.034 x 0.030</t>
  </si>
  <si>
    <t>• de 0.08 x 0.07</t>
  </si>
  <si>
    <t>• de 0.08 x 0.21</t>
  </si>
  <si>
    <t>Bois corroyé (4 parements) compté au ml posé quelques soient les dimensions (largeur et épaisseur) bâtis, contre-bâtis, huisseries y compris assemblages :</t>
  </si>
  <si>
    <t>de 0.034 x 0.030</t>
  </si>
  <si>
    <t>de 0.08 x 0.07</t>
  </si>
  <si>
    <t>de 0.08 x 0.21</t>
  </si>
  <si>
    <t>• cintre en plan à un seul centre</t>
  </si>
  <si>
    <t>• cintre en plan à plusieurs centres</t>
  </si>
  <si>
    <t>• pour bois apparent</t>
  </si>
  <si>
    <t>Huisseries, lisses, poteaux</t>
  </si>
  <si>
    <t>Fourniture et pose d'huisseries de fabrication spéciale, en sapin du nord, assemblées et feuillurées, compris l talons de 0.05 :</t>
  </si>
  <si>
    <t>• pour porte à 1 vantail 204 à 211 x63</t>
  </si>
  <si>
    <t>• pour porte à 1 vantail 204 à 211 x73</t>
  </si>
  <si>
    <t>• pour porte à 1 vantail 204 à 211 x83</t>
  </si>
  <si>
    <t>• pour porte à 1 vantail 204 à 211 x93</t>
  </si>
  <si>
    <t>• pour porte à 1 vantail 204 à 211 x1,03</t>
  </si>
  <si>
    <t>• pour porte à  2 vantaux 204 à 211 x143</t>
  </si>
  <si>
    <t>• plus-value pour talons d'huisserie de 0.05 à 0.50 ou pour huisserie de 2.25 Ht</t>
  </si>
  <si>
    <t>Fourniture et pose de lisses et poteaux de cloisons en sapin du nord :</t>
  </si>
  <si>
    <t>• lisse sapin pour cloison de carreaux de plâtre compris fixation au sol par vis et cheville</t>
  </si>
  <si>
    <t>• lisse haute de couronnement pour cloison de carreaux de plâtre, compris fixation et trous en extrémités</t>
  </si>
  <si>
    <t>• poteau de tête de cloison (2 arrondis, 1 arrachement) compris percement en extrémités</t>
  </si>
  <si>
    <t>Plus-value sur huisseries, lisses et poteaux :</t>
  </si>
  <si>
    <t>• pour  bois exotique à peindre</t>
  </si>
  <si>
    <t>• pour  chêne à peindre</t>
  </si>
  <si>
    <t>moins-value sur les huisseries pour absence de feuillure pour former baie libre</t>
  </si>
  <si>
    <t>Plus-value par cm supplémentaire d'épaisseur en plus</t>
  </si>
  <si>
    <t>Portes de distribution intérieur</t>
  </si>
  <si>
    <t>Fourniture et pose de porte à âme pleine prépeinte, y compris ferrage :</t>
  </si>
  <si>
    <t>• porte 2 vantaux 204 à 211 x143 tiercée 2/3, 1/3.</t>
  </si>
  <si>
    <t>• plus-value par 10 cm de hauteur ou largeur en plus ou en moins</t>
  </si>
  <si>
    <t>• plus-value pour oculus avec vitrage planilux clair de 5 mm</t>
  </si>
  <si>
    <t>• plus-value pour  porte isophonique 42 DBA</t>
  </si>
  <si>
    <t>porte de fabrication spéciale, ossature bois exotique, âme pleine en panneau de particules, 2 faces cp de 5 mm okoumé à peindre, y compris ferrage :</t>
  </si>
  <si>
    <t>porte de fabrication spéciale, ossature bois exotique, âme pleine en panneau de particules, 2 faces cp de 5 mm okoumé à peindre, y compris ferrage en contreplaqué standard</t>
  </si>
  <si>
    <t>porte de fabrication spéciale, ossature bois exotique, âme pleine en panneau de particules, 2 faces cp de 5 mm okoumé à peindre, y compris ferrage</t>
  </si>
  <si>
    <t>porte de fabrication spéciale, ossature bois exotique, âme pleine en panneau de particules, 2 faces cp de 5 mm okoumé à peindre, y compris ferrageen contreplaqué qualité CTBX</t>
  </si>
  <si>
    <t>Fourniture et pose de porte de fabrication spéciale, ossature bois exotique, âme pleine en panneau de particules, 2 faces cp de 5 mm okoumé à peindre, y compris ferrage :</t>
  </si>
  <si>
    <t>• plus value pour habillage stratifié</t>
  </si>
  <si>
    <t>Fourniture et pose portes Pare-flamme 1 heure</t>
  </si>
  <si>
    <t xml:space="preserve"> Fourniture et pose portes coupe feu 1/2 heure </t>
  </si>
  <si>
    <t xml:space="preserve">Fourniture et pose portes coupe feu 1 heure </t>
  </si>
  <si>
    <t>Fourniture et pose blocs-portes avec blindage</t>
  </si>
  <si>
    <t>Cabines et cloisons en stratifié massif pour milieu humide</t>
  </si>
  <si>
    <t xml:space="preserve">cabines et cloisons préfabriqué, compris éléments de fixation murale et visserie d'assemblage en inox à empreinte inviolable / classement feu : M2 / choix des couleurs au choix du maître d'œuvre  </t>
  </si>
  <si>
    <t>panneaux en stratifié massif de 10 mm finition satinée lisse  pour refends, portes et meneaux de façade</t>
  </si>
  <si>
    <t xml:space="preserve">Fourniture et pose de cabines et cloisons préfabriqué, compris éléments de fixation murale et visserie d'assemblage en inox à empreinte inviolable / classement feu : M2 / choix des couleurs au choix du maître d'œuvre  </t>
  </si>
  <si>
    <t>• profils de liaisons panneaux par profil aluminium toute hauteur (liaison refend/mur) et bandeau aluminium longeur  jusqu'à 6 mètres pièce</t>
  </si>
  <si>
    <t>• Lot de 3 paumelles nylon avec renforts par insert métallique : 2 à ressort intégré pour rappel automatique ouverture/fermeture + 1 neutre (1 lot par porte)</t>
  </si>
  <si>
    <t>• Lot de 2 poignées de tirage en nylon, fixation invisibles (1 lot par porte)</t>
  </si>
  <si>
    <t>• verrou en nylon renforcé par insert en inox, came pivotante renforcée avec voyant libre/occupé et empreinte de décondamnation</t>
  </si>
  <si>
    <t>• Lot de 4 pieds vérin en nylon + renfort inox M12 avec cache vis. Hauteur réglable de 90 à 130 mm</t>
  </si>
  <si>
    <t>Façades de placards et gaines</t>
  </si>
  <si>
    <t>façades menuisées</t>
  </si>
  <si>
    <t>façades menuisées en stratifié tons unis gamme standard</t>
  </si>
  <si>
    <t>façades menuiséesen contreplaqué okoumé  à peindre chants plaqués</t>
  </si>
  <si>
    <t>Fourniture et pose de façades menuisées</t>
  </si>
  <si>
    <t>Serrure à fermeture haute et basse</t>
  </si>
  <si>
    <t>Majoration  pour panneaux ton  bois</t>
  </si>
  <si>
    <t>Fourniture et pose de façades à portes pliantes métalliques type KZ parisienne, y compris bâti en sapin 2 montants et 2 traverses, bandeau haut en contreplaqué, tous accessoires nécessaires :</t>
  </si>
  <si>
    <t>• porte unie peinte de 2.27 x 0.70, 2 panneaux</t>
  </si>
  <si>
    <t>• porte unie peinte de 2.27 x 1.40, 4 panneaux</t>
  </si>
  <si>
    <t>• porte unie peinte 2.27 x 2.10, 6 panneaux</t>
  </si>
  <si>
    <t>• porte avec miroir de 2.27 x 0.70, 2 panneaux</t>
  </si>
  <si>
    <t>• porte avec miroir de 2.27 x 1.40, 4 panneaux</t>
  </si>
  <si>
    <t>• porte avec miroir de 2.27 x 2.10, 6 panneaux</t>
  </si>
  <si>
    <t>• serrure de came</t>
  </si>
  <si>
    <t>Fourniture et pose de façades à portes pliantes bois massif, y compris bâti en sapin  2 montants et 2 traverses, bandeau haut en contreplaqué, tous accessoires nécessaires :</t>
  </si>
  <si>
    <t>• porte en pin massif de 2.27 x 0.70 2 panneaux</t>
  </si>
  <si>
    <t>• porte en pin massif de 2.27 x 1.40 4 panneaux</t>
  </si>
  <si>
    <t>• porte en pin massif de 2.27 x 2.10 6 panneaux</t>
  </si>
  <si>
    <t>Fourniture et pose de façades bois coulissantes, portes en panneaux de particules revêtues de PVC, armatures métalliques, rail et bandeau acier, y compris tous accessoires nécessaires :</t>
  </si>
  <si>
    <t>• porte 2 vantaux de 2.50 x 1.40</t>
  </si>
  <si>
    <t>• porte 3 vantaux de 2.50 x 2.10</t>
  </si>
  <si>
    <t>• plus-value pour panneaux ton bois</t>
  </si>
  <si>
    <t xml:space="preserve">• serrure poussoir pour porte coulissante </t>
  </si>
  <si>
    <t>Fourniture et pose de façades de gaines techniques, portes en panneaux de contreplaqué de 19 mm prépeint chants plaqués, bâti en sapin, y compris tous accessoires nécessaires :</t>
  </si>
  <si>
    <t>• ensemble de 2.50 x 0.70 imposte plus 1 porte</t>
  </si>
  <si>
    <t>• ensemble de 2.50 x 1.40 imposte plus 2 portes</t>
  </si>
  <si>
    <t>• ensemble de 2.50 x 2.10 imposte plus 3 portes</t>
  </si>
  <si>
    <t>Aménagement de placards</t>
  </si>
  <si>
    <t>Aménagement intérieur de placard en panneaux de 19 mm mini compris toutes les sujétions de pose mais sans la façade compris fourniture 
(la surface est déterminée par la somme des surfaces réelles des panneaux et tablettes verticaux et horizontaux) :</t>
  </si>
  <si>
    <t>Aménagement intérieur de placard en panneaux de 19 mm mini compris toutes les sujétions de pose mais sans la façade compris fourniture 
(la surface est déterminée par la somme des surfaces réelles des panneaux et tablettes verticaux et horizontaux) : en panneaux de particules à peindre</t>
  </si>
  <si>
    <t>Aménagement intérieur de placard en panneaux de 19 mm mini compris toutes les sujétions de pose mais sans la façade compris fourniture 
(la surface est déterminée par la somme des surfaces réelles des panneaux et tablettes verticaux et horizontaux) :en mélaminé</t>
  </si>
  <si>
    <t>Aménagement intérieur de placard en panneaux de 19 mm mini compris toutes les sujétions de pose mais sans la façade compris fourniture 
(la surface est déterminée par la somme des surfaces réelles des panneaux et tablettes verticaux et horizontaux) : en stratifié</t>
  </si>
  <si>
    <t>Valeur fixe pour tiroir</t>
  </si>
  <si>
    <t>Alaise sur tablette de placard (bois dur à vernir section 50 x 25 mm ou 60 x 25 y compris toutes façons)</t>
  </si>
  <si>
    <t>portes en applique sur placard épaisseur 19 mm compris ferrage par charnière SALICE ou similaire et toutes sujétions :</t>
  </si>
  <si>
    <t>portes en applique sur placard épaisseur 19 mm compris ferrage par charnière SALICE ou similaire et toutes sujétionsen bois à peindre</t>
  </si>
  <si>
    <t>portes en applique sur placard épaisseur 19 mm compris ferrage par charnière SALICE ou similaire et toutes sujétions en mélaminé</t>
  </si>
  <si>
    <t>portes en applique sur placard épaisseur 19 mm compris ferrage par charnière SALICE ou similaire et toutes sujétions en stratifié</t>
  </si>
  <si>
    <t>Fourniture et pose de portes en applique sur placard épaisseur 19 mm compris ferrage par charnière SALICE ou similaire et toutes sujétions :</t>
  </si>
  <si>
    <t>Serrure de porte de placard 1 point</t>
  </si>
  <si>
    <t xml:space="preserve">Serrure de porte de placard 3 points </t>
  </si>
  <si>
    <t>Coffrages, jouées de faux-plafond, trappes de visite</t>
  </si>
  <si>
    <t>Fourniture et pose de coffres cache tuyaux verticaux en panneaux de particules mélamine standard de 19 mm, tasseaux et tous accessoires nécessaires :</t>
  </si>
  <si>
    <t>• coffre 1 face jusqu'à 30 cm</t>
  </si>
  <si>
    <t>• coffre 2 faces développées jusqu'à 60 cm</t>
  </si>
  <si>
    <t>• coffre 3 faces développées jusqu'à 90 cm</t>
  </si>
  <si>
    <t>• plus-value par 10 cm en plus ou en moins</t>
  </si>
  <si>
    <t>• trappe de visite sur clips compris découpage de jour (minimum de suface 0.50 m²)</t>
  </si>
  <si>
    <t>Fourniture et pose de coffres cache tuyaux verticaux en panneaux de contreplaqué okoumé standard de 19 mm, tasseaux et tous accessoires nécessaires :</t>
  </si>
  <si>
    <t>plus-value pour pose en plafond des coffrages et coffres</t>
  </si>
  <si>
    <t>plus-value en pourcentage pour panneaux M1</t>
  </si>
  <si>
    <t xml:space="preserve">plus-value en pourcentage pour panneaux CTBX </t>
  </si>
  <si>
    <t>plus-value en pourcentage pour panneaux plaqués ton bois</t>
  </si>
  <si>
    <t>Fourniture et pose de jouées pour faux-plafond en contreplaqué okoumé standard de 19 mm, tasseaux sapin y compris toutes sujétions :</t>
  </si>
  <si>
    <t>• jusqu'à 0.50 de hauteur</t>
  </si>
  <si>
    <t>• de 0.51 à 1.00 de hauteur</t>
  </si>
  <si>
    <t>• de 1.01 à 1.50 de hauteur</t>
  </si>
  <si>
    <t>• plus-value en pourcentage pour panneaux M1</t>
  </si>
  <si>
    <t xml:space="preserve">• plus-value en pourcentage pour panneaux CTBX </t>
  </si>
  <si>
    <t>• plus-value en pourcentage pour panneaux mélaminé</t>
  </si>
  <si>
    <t>• plus-value en pourcentage pour panneaux plaqués ton bois</t>
  </si>
  <si>
    <t>Fourniture et pose de coffre de volets roulants</t>
  </si>
  <si>
    <t xml:space="preserve">• coffre 2 faces </t>
  </si>
  <si>
    <t>supplément pour isolation sous dalle</t>
  </si>
  <si>
    <t>Fourniture et pose de trappes de visite, portillon en CP de 19 mm, chants plaqués, bâti en sapin, y compris tous accessoires :</t>
  </si>
  <si>
    <t>• trappe de visite 60x60cm</t>
  </si>
  <si>
    <t>• trappes de visite avec parties fixes 240 x 60 cm</t>
  </si>
  <si>
    <t>• majoration pour panneaux ton bois</t>
  </si>
  <si>
    <t>Panneaux (compris fourniture et pose)</t>
  </si>
  <si>
    <t xml:space="preserve">Contreplaqué okoumé, choix courant y compris toutes sujétions de découpe bois de travers </t>
  </si>
  <si>
    <t>Contreplaqué okoumé, choix courant y compris toutes sujétions de découpe bois de travers  épaisseur jusqu'à 5 mm</t>
  </si>
  <si>
    <t>Contreplaqué okoumé, choix courant y compris toutes sujétions de découpe bois de travers  épaisseur de 8 mm</t>
  </si>
  <si>
    <t>Contreplaqué okoumé, choix courant y compris toutes sujétions de découpe bois de travers  épaisseur de 10 mm</t>
  </si>
  <si>
    <t>Contreplaqué okoumé, choix courant y compris toutes sujétions de découpe bois de travers  épaisseur de 12 mm</t>
  </si>
  <si>
    <t>Contreplaqué okoumé, choix courant y compris toutes sujétions de découpe bois de travers  épaisseur de 15 mm</t>
  </si>
  <si>
    <t>Contreplaqué okoumé, choix courant y compris toutes sujétions de découpe bois de travers  épaisseur de 19 mm</t>
  </si>
  <si>
    <t>Contreplaqué okoumé, choix courant y compris toutes sujétions de découpe bois de travers  épaisseur de 22 mm</t>
  </si>
  <si>
    <t>Contreplaqué okoumé, choix courant y compris toutes sujétions de découpe bois de travers  épaisseur de 30 mm</t>
  </si>
  <si>
    <t>Contreplaqué okoumé, choix courant y compris toutes sujétions de découpe bois de travers, coupe de jours et coupe sur place, etc :</t>
  </si>
  <si>
    <t>Contreplaqué okoumé, choix courant y compris toutes sujétions de découpe bois de travers, coupe de jours et coupe sur place, etc : épaisseur jusqu'à 5 mm</t>
  </si>
  <si>
    <t>Contreplaqué okoumé, choix courant y compris toutes sujétions de découpe bois de travers, coupe de jours et coupe sur place, etc : épaisseur de 8 mm</t>
  </si>
  <si>
    <t>Contreplaqué okoumé, choix courant y compris toutes sujétions de découpe bois de travers, coupe de jours et coupe sur place, etc : épaisseur de 10 mm</t>
  </si>
  <si>
    <t>Contreplaqué okoumé, choix courant y compris toutes sujétions de découpe bois de travers, coupe de jours et coupe sur place, etc : épaisseur de 12 mm</t>
  </si>
  <si>
    <t>Contreplaqué okoumé, choix courant y compris toutes sujétions de découpe bois de travers, coupe de jours et coupe sur place, etc : épaisseur de 15 mm</t>
  </si>
  <si>
    <t>Contreplaqué okoumé, choix courant y compris toutes sujétions de découpe bois de travers, coupe de jours et coupe sur place, etc : épaisseur de 19 mm</t>
  </si>
  <si>
    <t>Contreplaqué okoumé, choix courant y compris toutes sujétions de découpe bois de travers, coupe de jours et coupe sur place, etc : épaisseur de 22 mm</t>
  </si>
  <si>
    <t>Contreplaqué okoumé, choix courant y compris toutes sujétions de découpe bois de travers, coupe de jours et coupe sur place, etc : épaisseur de 30 mm</t>
  </si>
  <si>
    <t>Panneaux lattés okoumé 2 faces intérieur peuplier y compris toutes sujétions de découpe bois de travers :</t>
  </si>
  <si>
    <t>Panneaux lattés okoumé 2 faces intérieur peuplier y compris toutes sujétions de découpe bois de travers :épaisseur de 15mm</t>
  </si>
  <si>
    <t>Panneaux lattés okoumé 2 faces intérieur peuplier y compris toutes sujétions de découpe bois de travers : épaisseur de 19 mm</t>
  </si>
  <si>
    <t>Panneaux lattés okoumé 2 faces intérieur peuplier y compris toutes sujétions de découpe bois de travers : épaisseur de 22 mm</t>
  </si>
  <si>
    <t>Panneaux lattés okoumé 2 faces intérieur peuplier y compris toutes sujétions de découpe bois de travers : épaisseur de 25 mm</t>
  </si>
  <si>
    <t>Panneaux lattés okoumé 2 faces intérieur peuplier y compris toutes sujétions de découpe bois de travers, coupe de jours et coupe sur place, etc :</t>
  </si>
  <si>
    <t>Panneaux lattés okoumé 2 faces intérieur peuplier y compris toutes sujétions de découpe bois de travers, coupe de jours et coupe sur place, etc : épaisseur de 15mm</t>
  </si>
  <si>
    <t>Panneaux lattés okoumé 2 faces intérieur peuplier y compris toutes sujétions de découpe bois de travers, coupe de jours et coupe sur place, etc : épaisseur de 19 mm</t>
  </si>
  <si>
    <t>Panneaux lattés okoumé 2 faces intérieur peuplier y compris toutes sujétions de découpe bois de travers, coupe de jours et coupe sur place, etc :épaisseur de 22 mm</t>
  </si>
  <si>
    <t>Panneaux lattés okoumé 2 faces intérieur peuplier y compris toutes sujétions de découpe bois de travers, coupe de jours et coupe sur place, etc :épaisseur de 25 mm</t>
  </si>
  <si>
    <t>Panneaux de particules standard, compris toutes sujétions de découpe bois de travers :</t>
  </si>
  <si>
    <t>Panneaux de particules standard, compris toutes sujétions de découpe bois de travers : épaisseur de 16mm</t>
  </si>
  <si>
    <t>Panneaux de particules standard, compris toutes sujétions de découpe bois de travers : épaisseur de 19mm</t>
  </si>
  <si>
    <t>Panneaux de particules standard, compris toutes sujétions de découpe bois de travers : épaisseur de 22 mm</t>
  </si>
  <si>
    <t>Panneaux de particules standard, compris toutes sujétions de découpe bois de travers : épaisseur de 30 mm</t>
  </si>
  <si>
    <t>Panneaux de particules standard, compris toutes sujétions de découpe bois de travers, coupe de jours et coupe sur place, etc :</t>
  </si>
  <si>
    <t>Panneaux de particules standard, compris toutes sujétions de découpe bois de travers, coupe de jours et coupe sur place, etc : épaisseur de 16mm</t>
  </si>
  <si>
    <t>Panneaux de particules standard, compris toutes sujétions de découpe bois de travers, coupe de jours et coupe sur place, etc : épaisseur de 19mm</t>
  </si>
  <si>
    <t>Panneaux de particules standard, compris toutes sujétions de découpe bois de travers, coupe de jours et coupe sur place, etc : épaisseur de 22 mm</t>
  </si>
  <si>
    <t>Panneaux de particules standard, compris toutes sujétions de découpe bois de travers, coupe de jours et coupe sur place, etc : épaisseur de 30 mm</t>
  </si>
  <si>
    <t>Panneaux d'isolation phonique ou thermique (laine de verre ou de roche) pour pose seulement en vertical y compris collage, agrafes, etc :</t>
  </si>
  <si>
    <t>Panneaux d'isolation phonique ou thermique (laine de verre ou de roche) pour pose seulement en vertical y compris collage, agrafes, etc : de 21 à 30 mm d'épaisseur</t>
  </si>
  <si>
    <t>Panneaux d'isolation phonique ou thermique (laine de verre ou de roche) pour pose seulement en vertical y compris collage, agrafes, etc : de 31à 49 mm d'épaisseur</t>
  </si>
  <si>
    <t>Panneaux d'isolation phonique ou thermique (laine de verre ou de roche) pour pose seulement en vertical y compris collage, agrafes, etc : de 50 à 70mm d'épaisseur</t>
  </si>
  <si>
    <t>Panneaux d'isolation phonique ou thermique (laine de verre ou de roche) pour pose seulement en vertical y compris collage, agrafes, etc : fourniture et pose de liège de 10 mm d'épaisseur y compris collage (non compris support)</t>
  </si>
  <si>
    <t>Panneaux stratifiés lamifiés standard ton uni, compris toutes sujétions (chanfrein de finition) :</t>
  </si>
  <si>
    <t>Panneaux stratifiés lamifiés standard ton uni, compris toutes sujétions (chanfrein de finition) : fourniture et pose sur support 1 face</t>
  </si>
  <si>
    <t>Panneaux stratifiés lamifiés standard ton uni, compris toutes sujétions (chanfrein de finition) : fourniture et pose sur support contreface</t>
  </si>
  <si>
    <t>(quantité minimum prise en compte par panneau 1m²)</t>
  </si>
  <si>
    <t>• fourniture et pose de chants stratifié jusqu'a 0.05 larg minimum 0.20 m</t>
  </si>
  <si>
    <t>Panneaux de particules  de type médium standard, compris toutes sujétion de découpe bois de travers :</t>
  </si>
  <si>
    <t>Panneaux de particules  de type médium standard, compris toutes sujétion de découpe bois de travers : épaisseur de 16mm</t>
  </si>
  <si>
    <t>Panneaux de particules  de type médium standard, compris toutes sujétion de découpe bois de travers : épaisseur de 19mm</t>
  </si>
  <si>
    <t>Panneaux de particules mélaminé standard, compris toutes sujétion de découpe bois de travers :</t>
  </si>
  <si>
    <t>Panneaux de particules mélaminé standard, compris toutes sujétion de découpe bois de travers : épaisseur de 16mm</t>
  </si>
  <si>
    <t>Panneaux de particules mélaminé standard, compris toutes sujétion de découpe bois de travers : épaisseur de 19mm</t>
  </si>
  <si>
    <t>Panneaux de particules mélaminé standard, compris toutes sujétion de découpe bois de travers : épaisseur de 22 mm</t>
  </si>
  <si>
    <t>Panneaux de particules mélaminé standard, compris toutes sujétion de découpe bois de travers coupe de jours et coupe sur place : épaisseur de 19mm</t>
  </si>
  <si>
    <t>Panneaux de particules mélaminé standard, compris toutes sujétion de découpe bois de travers coupe de jours et coupe sur place : épaisseur de 22 mm</t>
  </si>
  <si>
    <t xml:space="preserve"> fourniture pose de chant PVC sur panneaux mélaminé (minimum 0.20 m)</t>
  </si>
  <si>
    <t>• plus-value pour panneaux Bs-2,d0</t>
  </si>
  <si>
    <t>• plus-value  pour pose en plafond applicable aux panneaux</t>
  </si>
  <si>
    <t>• plus-value pour panneaux finition ton bois</t>
  </si>
  <si>
    <t>• plus-value pour panneaux cintrés en élévation à plusieurs centres</t>
  </si>
  <si>
    <t>Vernissage, laquage des panneaux (minimum de surface 0.25 m²) :</t>
  </si>
  <si>
    <t>vernis cellusosique  pore creux, 1 couche de fondur, 1 égrenage, 1 couche de vernis</t>
  </si>
  <si>
    <t>vernis polyuréthane  pore creux, 1 couche de fondur, 1 égrenage, 1 couche de vernis</t>
  </si>
  <si>
    <t xml:space="preserve"> vernis polyuréthane  avec fond polyester, 1 couche polyester, 1 ponçage, 1 couche de vernis</t>
  </si>
  <si>
    <t>vernis polyester, 1 isolant, 3 couches polyester, 2 ponçages, 1 lustrage</t>
  </si>
  <si>
    <t xml:space="preserve"> laque polyuréthane sur bois, 1 apprêt, 1 ponçage, 1 couche de laque</t>
  </si>
  <si>
    <t>laque polyuréthane sur bois, 3 couches polyester, 2 ponçages, 1 lustrage</t>
  </si>
  <si>
    <t>Façons complémentaires</t>
  </si>
  <si>
    <t>Façons complémentaires pour assemblages chevillés ou collés à tenon et mortaises en sapin :</t>
  </si>
  <si>
    <t xml:space="preserve">Façons complémentaires pour assemblages chevillés ou collés à tenon et mortaises en sapin  jusqu'à 41 mm </t>
  </si>
  <si>
    <t xml:space="preserve">Façons complémentaires pour assemblages chevillés ou collés à tenon et mortaises en sapin jusqu'à 65 mm </t>
  </si>
  <si>
    <t xml:space="preserve">Façons complémentaires pour assemblages chevillés ou collés à tenon et mortaises en sapin  jusqu'à 110 mm </t>
  </si>
  <si>
    <t>Façons complémentaires pour assemblages chevillés ou collés en bois dur :</t>
  </si>
  <si>
    <t xml:space="preserve">Façons complémentaires pour assemblages chevillés ou collés en bois dur jusqu'à 41 mm </t>
  </si>
  <si>
    <t xml:space="preserve">Façons complémentaires pour assemblages chevillés ou collés en bois dur jusqu'à 54 mm </t>
  </si>
  <si>
    <t xml:space="preserve">Façons complémentaires pour assemblages chevillés ou collés en bois dur jusqu'à 80 mm </t>
  </si>
  <si>
    <t>collage à plat colle blanche (minimum de surface 0.25 m²)</t>
  </si>
  <si>
    <t>collage à plat colle néoprène (minimum de surface 0.25 m²)</t>
  </si>
  <si>
    <t>collage de joint d'embrèvement jusqu'à 110 mm de largeur (minimum de longueur 0.40 m)</t>
  </si>
  <si>
    <t>entailles d'ajustement sapin</t>
  </si>
  <si>
    <t>entailles d'ajustement bois dur</t>
  </si>
  <si>
    <t>coupes (dressées ou non) sur sapin neuf quelqu'en soit l'épaisseur (minimum 0.40 m)</t>
  </si>
  <si>
    <t>trainée pour ajustage (travaux exécutés sur place)  sur bois jusqu'à 34 mm épaisseur (minimum de longueur 0.40 m)</t>
  </si>
  <si>
    <t>profilage et dressement sur sapin de fil jusqu'à 3 cm de développée</t>
  </si>
  <si>
    <t>plus-value pour cm supplémentaires</t>
  </si>
  <si>
    <t>plus-value pour bois dur</t>
  </si>
  <si>
    <t>plus-value pour bois de travers</t>
  </si>
  <si>
    <t>plus-value pour bois courbe</t>
  </si>
  <si>
    <t>percements dans maçonnerie tendre y compris chevilles et vis</t>
  </si>
  <si>
    <t xml:space="preserve"> percements dans maçonnerie très dur y compris chevilles et vis</t>
  </si>
  <si>
    <t>scellements au pistolet automatique avec tampon fileté</t>
  </si>
  <si>
    <t>scellements au pistolet automatique avec tampon tête de rivet</t>
  </si>
  <si>
    <t>Pose de quincaillerie, non compris fourniture (fourniture à reprendre hors bordereau) :</t>
  </si>
  <si>
    <t>pose de coffre de serrure à cylindre européen sur porte neuve</t>
  </si>
  <si>
    <t xml:space="preserve">pose de coffre de serrure à cylindre européen sur porte existante, </t>
  </si>
  <si>
    <t>pose de serrure antipanique horizontale avec ouverture extérieure sur porte neuve</t>
  </si>
  <si>
    <t>pose de serrure antipanique verticale sur porte neuve</t>
  </si>
  <si>
    <t>pose de serrure espagnolette 3 points sur porte de placard</t>
  </si>
  <si>
    <t>pose d'ensemble Riv-bloc non perçé</t>
  </si>
  <si>
    <t>pose d'ensemble Riv-bloc perçé</t>
  </si>
  <si>
    <t>Plinthes et habillages</t>
  </si>
  <si>
    <t>Fourniture et pose y compris découpe d'onglets et fixations (collées et vissées) :</t>
  </si>
  <si>
    <t>Fourniture et pose y compris découpe d'onglets et fixations (collées et vissées)  plinthe en sapin du nord 10x50 mm</t>
  </si>
  <si>
    <t>Fourniture et pose y compris découpe d'onglets et fixations (collées et vissées) plinthe en sapin du nord 10x60 mm</t>
  </si>
  <si>
    <t>Fourniture et pose y compris découpe d'onglets et fixations (collées et vissées) plinthe en sapin du nord 10x110 mm</t>
  </si>
  <si>
    <t>Fourniture et pose y compris découpe d'onglets et fixations (collées et vissées)  plinthe en bois exotique 10x100 mm</t>
  </si>
  <si>
    <t xml:space="preserve">Fourniture et pose y compris découpe d'onglets et fixations (collées et vissées)  plinthe contreplaqué standard de 19 mm à peindre hauteur 190 </t>
  </si>
  <si>
    <t>Fourniture et pose y compris découpe d'onglets et fixations (collées et vissées) plinthe en médium 10x50 mm</t>
  </si>
  <si>
    <t>Fourniture et pose y compris découpe d'onglets et fixations (collées et vissées) plinthe en médium 10x60 mm</t>
  </si>
  <si>
    <t>Fourniture et pose y compris découpe d'onglets et fixations (collées et vissées) plinthe en médium 10x110 mm</t>
  </si>
  <si>
    <t>Fourniture et pose y compris découpe d'onglets et fixations (collées et vissées) dessus de plinthe en bois exotique de 15x30 avec arrondis sur une rive</t>
  </si>
  <si>
    <t>Fourniture et pose y compris découpe d'onglets et fixations (collées et vissées) chant plat en pin 6x30 mm</t>
  </si>
  <si>
    <t>Fourniture et pose y compris découpe d'onglets et fixations (collées et vissées)  chant plat en pin 10x40 mm</t>
  </si>
  <si>
    <t>Fourniture et pose y compris découpe d'onglets et fixations (collées et vissées) chant plat en sapin 15x30 mm</t>
  </si>
  <si>
    <t>Fourniture et pose y compris découpe d'onglets et fixations (collées et vissées) chant plat en sapin 15x30 mm avec feuillure pour carrelage</t>
  </si>
  <si>
    <t>Fourniture et pose y compris découpe d'onglets et fixations (collées et vissées)  chant plat en bois exotique rouge  à vernir 8x40 mm</t>
  </si>
  <si>
    <t>Fourniture et pose y compris découpe d'onglets et fixations (collées et vissées)  chant plat en bois exotique rouge  à vernir15x30 mm avec feuillure pour carrelage</t>
  </si>
  <si>
    <t>Fourniture et pose y compris découpe d'onglets et fixations (collées et vissées) cornière d'angle en pin de 25x25 mm</t>
  </si>
  <si>
    <t>Fourniture et pose y compris découpe d'onglets et fixations (collées et vissées) cornière d'angle en pin de 30x30 mm</t>
  </si>
  <si>
    <t>Fourniture et pose y compris découpe d'onglets et fixations (collées et vissées)  cornière d'angle en bois exotique rouge à vernir de 25x25</t>
  </si>
  <si>
    <t>Fourniture et pose y compris découpe d'onglets et fixations (collées et vissées) cornière d'angle en bois exotique rouge à vernir de 30x30</t>
  </si>
  <si>
    <t>Fourniture et pose y compris découpe d'onglets et fixations (collées et vissées)  habillage de porte existante par moulure à doucine 15x35 mm  pour former panneaux (compris dépose et repose  porte)</t>
  </si>
  <si>
    <t>habillage de porte existante par contreplaqué okoumé standard de 5 mm, rives arrondies compris collage, dépose et repose porte (minimum de surface 0.25m²)</t>
  </si>
  <si>
    <t>Menuiseries extérieures bois</t>
  </si>
  <si>
    <t>Fourniture et pose de croisées, étanche à l'eau et à l'air A3 E3 V3, y compris vitrages 4 mm et toutes sujétions :</t>
  </si>
  <si>
    <t>Fourniture et pose de croisées en bois exotique dur, 2 vantaux de 34 mm dormant en 54x54, jet d'eau et appui en 80x80 (valeur fixe pour 1 m² mini)</t>
  </si>
  <si>
    <t>Fourniture et pose de croisées plus-value pour surface supérieure à 1 m²</t>
  </si>
  <si>
    <t>Fourniture et pose de croisées en bois exotique dur, 2 vantaux de 41 mm dormant  en 54x60, jet d'eau et pièce d'appui en 80x80 (valeur fixe pour 1 m² mini)</t>
  </si>
  <si>
    <t>Fourniture et pose de croisées plus-value pour emploi de chêne</t>
  </si>
  <si>
    <t>Fourniture et pose de croisées plus-value pour 3 vantaux dont un fixe</t>
  </si>
  <si>
    <t>Fourniture et pose de croisées plus-value pour 4 vantaux dont  2 fixes</t>
  </si>
  <si>
    <t>Fourniture et pose de croisées plus-value pour imposte</t>
  </si>
  <si>
    <t>Fourniture et pose de croisées plus-value pour traverse haute cintrée</t>
  </si>
  <si>
    <t>Fourniture et pose de croisées plus-value pour vitrage 6 mm standard</t>
  </si>
  <si>
    <t>Fourniture et pose de croisées plus-value pour vitrage 4/16/4</t>
  </si>
  <si>
    <t>Fourniture et pose de croiséesplus-value pour vitrage 33/2 et 44/2</t>
  </si>
  <si>
    <t>Fourniture et pose de croisées plus-value pour pose sous par closes</t>
  </si>
  <si>
    <t>Fourniture et pose de portes ouvrants  à la française avec vitrage planilux clair de 5 mm en bois rouge exotique, y compris tous accessoires et sujétions nécessaires à la pose et au bon fonctionnement :</t>
  </si>
  <si>
    <t>Fourniture et pose de portes ouvrants  à la française porte 1 vantail 215 x 80 (valeur fixe)</t>
  </si>
  <si>
    <t>Fourniture et pose de portes ouvrants  à la française porte 2 vantaux 215 x140 (valeur fixe)</t>
  </si>
  <si>
    <t>Fourniture et pose de portes ouvrants  à la française plus-value au m² pour dimension supérieure ci-dessus</t>
  </si>
  <si>
    <t>Fourniture et pose de portes ouvrants  à la française plus-value pour vitrage 4/16/4</t>
  </si>
  <si>
    <t>Fourniture et pose de portes ouvrants  à la française plus-value pour vitrage 33/2 et 44/2</t>
  </si>
  <si>
    <t>Fourniture et pose de portes ouvrants  à la française plus-value pour pose sous par closes</t>
  </si>
  <si>
    <t>Fourniture et application d'un joint d'étanchéité :</t>
  </si>
  <si>
    <t>Fourniture et application d'un joint pour menuiserie bois, de type iso phonique caoutchouc rainure comprise</t>
  </si>
  <si>
    <t>Fourniture et application d'un joint de type compribande</t>
  </si>
  <si>
    <t>Fourniture et application d'un joint silicone</t>
  </si>
  <si>
    <t>Fourniture et application d'un joint mousse autocollant</t>
  </si>
  <si>
    <t>Couche d'impression sur menuiserie</t>
  </si>
  <si>
    <t>Entretien, réparations, révisions, déposes, reposes</t>
  </si>
  <si>
    <t>Révision des menuiseries extérieures et intérieures comprenant dégondage des vantaux, mise en jeux, bagues de paumelle, réglage, huilage, révision quincaillerie et accessoires et regondage :</t>
  </si>
  <si>
    <t>Révision des menuiseries croisées, châssis vitrées (surface totale des ouvrants jusqu'à 2.20 ht)</t>
  </si>
  <si>
    <t>Révision des menuiseries plus-value pour hauteur supérieure à 2.20 (par tranche de 0.25 m)</t>
  </si>
  <si>
    <t>Révision des menuiseries portes (surface totale  des ouvrants jusqu'à 2.20 ht)</t>
  </si>
  <si>
    <t>Révision des menuiseries plus-value pour  hauteur supérieure à 2.20 (par tranche de 0.25 m)</t>
  </si>
  <si>
    <t>Reprise des dormants de croisées ou de châssis comprenant grattage des noix et réaprofondissement des gorges d'écoulement de la pièce d'appui</t>
  </si>
  <si>
    <t>Reprise des dormants d'huisserie comprenant grattage de la peinture et redressement des feuillures</t>
  </si>
  <si>
    <t>Recoupement de porte en partie basse pour le revêtement de sol comprenant dépose et repose de la porte et coupe des onglets ou plats sur porte double :</t>
  </si>
  <si>
    <t>Recoupement de porte en partie basse  porte simple</t>
  </si>
  <si>
    <t>Recoupement de porte en partie basse porte double</t>
  </si>
  <si>
    <t>Déposes et remplacement de quincaillerie ou de pièces de bois</t>
  </si>
  <si>
    <t>Dépose et repose de serrure et révision des serrures en ateliers</t>
  </si>
  <si>
    <t>Dépose et remplacement d'équerre de croisées</t>
  </si>
  <si>
    <t>Dépose et remplacement d'une paumelle jusqu'à 160mm</t>
  </si>
  <si>
    <t>Dépose et remplacement d'une crémone (boîtier et bouton fonte)</t>
  </si>
  <si>
    <t>Dépose et remplacement d'une pièce d'appui jusqu'à 2 m</t>
  </si>
  <si>
    <t>Dépose et remplacement d'un jet d'eau jusqu'à 1 m</t>
  </si>
  <si>
    <t>Dépose et remplacement d'un petit bois</t>
  </si>
  <si>
    <t>Dépose et remplacement d'une gâche de crémone</t>
  </si>
  <si>
    <t>Déposes</t>
  </si>
  <si>
    <t>Dépose sans réemploi comprenant dégondage, manutention, retrait des paumelles ou fiches sur dormants :</t>
  </si>
  <si>
    <t>Dépose de croisées, châssis vitrées (surface totale des ouvrants jusqu'à 2.20 ht)</t>
  </si>
  <si>
    <t>Dépose de croisées plus-value pour  hauteur supérieure à 2.20 par tranche de 0.25 m</t>
  </si>
  <si>
    <t>Dépose de portes (surface totale  des ouvrants jusqu'à 2.20 ht)</t>
  </si>
  <si>
    <t>Dépose de portes plus-value pour  hauteur supérieure à 2.20 par tranche de 0.25 m</t>
  </si>
  <si>
    <t>Dépose de dormants et habillages sans réemploi, y compris:  descellement des huisseries ou bâtis et mise à la décharge publique :</t>
  </si>
  <si>
    <t>dépose de volets y compris descellement des gonds</t>
  </si>
  <si>
    <t>Déposes diverses sans réemploi, y compris mise à la décharge publique :</t>
  </si>
  <si>
    <t>Dépose de parquet usé compris coupes et nettoyage des lambourdes</t>
  </si>
  <si>
    <t>Dépose de lambourdes y compris scellements</t>
  </si>
  <si>
    <t xml:space="preserve">Dépose de garde-corps </t>
  </si>
  <si>
    <t>Dépose de main courante</t>
  </si>
  <si>
    <t>Dépose de placards  (m² de façade+ m² montants et tablettes)</t>
  </si>
  <si>
    <t>Dépose coffre volet roulant</t>
  </si>
  <si>
    <t>Dépose plus-value pour dépose pour réemploi (non compris repose)</t>
  </si>
  <si>
    <t>Dépose plus-value pour repose</t>
  </si>
  <si>
    <t>Dépose plus-value pour coltinage horizontal au delà de 50m (par fraction de 50 m indivisible)</t>
  </si>
  <si>
    <t>Dépose plus-value pour coltinage vertical au delà de 1 niveaux (par niveau d'étage)</t>
  </si>
  <si>
    <t>Serrures en  remplacement comprenant la dépose sans réemploi de l'existant (poignée et serrure), fourniture et pose de serrure et poignée platine (pièces diverses) :</t>
  </si>
  <si>
    <t>serrure bec de cane</t>
  </si>
  <si>
    <t>serrure bec de cane à condamnation</t>
  </si>
  <si>
    <t>serrure pêne dormant 1/2 tour (standard)</t>
  </si>
  <si>
    <t>serrure de sûreté à canon européen (standard)</t>
  </si>
  <si>
    <t xml:space="preserve">serrure de sûreté à canon européen sur organigrame </t>
  </si>
  <si>
    <t xml:space="preserve">serrure de sûreté à canon particulier </t>
  </si>
  <si>
    <t xml:space="preserve">serrure de placard haute et basse </t>
  </si>
  <si>
    <t>verrou de sûreté acier nickelé</t>
  </si>
  <si>
    <t>verrou de sûreté chromé</t>
  </si>
  <si>
    <t>poignée sur platine en laiton chromé</t>
  </si>
  <si>
    <t>arrêt de porte automatique à pédale aluminium</t>
  </si>
  <si>
    <t>arrêt de porte de sûreté entrebâilleur</t>
  </si>
  <si>
    <t>arrêt de fenêtre à frein réglable</t>
  </si>
  <si>
    <t>Fourniture et pose en place neuve  de quincailleries diverses :</t>
  </si>
  <si>
    <t>serrure bec de cane à condamnation avec ensemble à voyant</t>
  </si>
  <si>
    <t xml:space="preserve">fourniture et pose de serrure de placard haute et basse </t>
  </si>
  <si>
    <t>verrou d'onglet de 400 mm</t>
  </si>
  <si>
    <t>crémone en applique en acier zingué bouton alu</t>
  </si>
  <si>
    <t>crémone rustique boîtier  et poignée fonte.</t>
  </si>
  <si>
    <t>poignée de sécurité pour crémone encastrée</t>
  </si>
  <si>
    <t>serrure de crémone</t>
  </si>
  <si>
    <t>espagnolette pour persienne bois</t>
  </si>
  <si>
    <t>crémone cochère avec serrure, tringle diam 18mm.</t>
  </si>
  <si>
    <t>crémone  sur les portes doubles compris gâche au sol</t>
  </si>
  <si>
    <t>arrêt de porte de sûreté et d'entrebâillement en laiton chromé</t>
  </si>
  <si>
    <t>arrêt d'imposte ou de chassis basculant, décrochable</t>
  </si>
  <si>
    <t>ferme imposte à tringle rigide</t>
  </si>
  <si>
    <t>sélecteur de fermeture de type JPM chromé</t>
  </si>
  <si>
    <t>butoir au sol  dans le parquet</t>
  </si>
  <si>
    <t>butoir au sol dans le carrelage</t>
  </si>
  <si>
    <t>fourniture et pose de clos-net encastrée en bas de porte</t>
  </si>
  <si>
    <t>coulisse de tiroir à sortie totale longueur moyenne 0.50 m (la paire)</t>
  </si>
  <si>
    <t>ensemble rail et accessoires pour porte à coulisse, porte de 40 mm, rail  longueur moyenne 2.50 ml</t>
  </si>
  <si>
    <t xml:space="preserve">fourniture de pose d'une patère une tête en PVC </t>
  </si>
  <si>
    <t xml:space="preserve">fourniture et pose d'une patère trois têtes en PVC </t>
  </si>
  <si>
    <t>Garde-corps et mains courantes (Compris fourniture et pose)</t>
  </si>
  <si>
    <t>Garde-corps en sapin, à vernir, comprenant  main courante, poteaux, balustre droit, lisse basse et tous accessoires nécessaires :</t>
  </si>
  <si>
    <t>garde-corps droit</t>
  </si>
  <si>
    <t>garde-corps  rampant</t>
  </si>
  <si>
    <t>poteau départ</t>
  </si>
  <si>
    <t>poteau d'angle</t>
  </si>
  <si>
    <t>Garde-corps en bois exotique, à vernir, comprenant  main courante, poteaux, balustre droit, lisse basse et tous accessoires nécessaires :</t>
  </si>
  <si>
    <t>Garde-corps en chêne, à vernir, comprenant  main courante, poteaux, balustre droit, lisse basse et tous accessoires nécessaires :</t>
  </si>
  <si>
    <t>Escaliers (compris fourniture et pose)</t>
  </si>
  <si>
    <t>Marches, contremarches, limons et crémaillères en bois exotique dur  (longueur mini 1 ml) valeur à l'unité de marche :</t>
  </si>
  <si>
    <t xml:space="preserve">échelle de meunier, 2 limons de 70 x 220, la marche avec nez arrondis, entailles ou tasseaux pour porter les marches, sans contremarche </t>
  </si>
  <si>
    <t>pour marche supérieure à 1 ml par tranche de 0.10 m</t>
  </si>
  <si>
    <t>contre marche pour marche ci-dessus</t>
  </si>
  <si>
    <t>plus-value pour escalier en chêne</t>
  </si>
  <si>
    <t>minoration pour sapin</t>
  </si>
  <si>
    <t>escalier encloisonné, à fausses crémaillères, nez de marche arrondis, contremarches en 22 mm  fini (la marche droite)</t>
  </si>
  <si>
    <t>escalier encloisonné à fausses crémaillères, nez de marche arrondis, contremarches en 22 mm  fini (la marche balancée)</t>
  </si>
  <si>
    <t xml:space="preserve"> pour marche supérieure à 1 ml par tranche de 0.10 m</t>
  </si>
  <si>
    <t>escalier à limon et crémaillère, nez de marche arrondis, contremarches en 22 mm  fini (la marche droite)</t>
  </si>
  <si>
    <t>escalier à limon et crémaillère, nez de marche arrondis, contremarches en 22 mm  fini (la marche balancée)</t>
  </si>
  <si>
    <t>escalier à crémaillère dit à l'Anglaise, nez de marche arrondis, contremarches en 22 mm  fini (la marche droite)</t>
  </si>
  <si>
    <t>escalier à crémaillère dit à l'Anglaise, nez de marche arrondis, contremarches en 22 mm  fini (la marche balancée)</t>
  </si>
  <si>
    <t>moins-value pour sapin</t>
  </si>
  <si>
    <t>Charpentes</t>
  </si>
  <si>
    <t>Fourniture, façonnage, pose et dépose de charpente en sapin du Nord (traité fongicide et insecticide), bois du commerce, longueur jusqu'à 6m avec tolérance de flasches, brut sans montage ni descente :</t>
  </si>
  <si>
    <t>planchers, pans de bois combles, barrières, entretoises et tous éléments assemblés à entailles simples</t>
  </si>
  <si>
    <t>planchers, linteaux et divers</t>
  </si>
  <si>
    <t>étais, étrésillons, couches ou blindage</t>
  </si>
  <si>
    <t xml:space="preserve">plus-value pour entailles doubles </t>
  </si>
  <si>
    <t>boulons diamètre 18 mm x de 180 à 300 de long</t>
  </si>
  <si>
    <t>plus-value pour emploi de chêne</t>
  </si>
  <si>
    <t>bois non assemblé en démolition</t>
  </si>
  <si>
    <t>bois non assemblé pour réemploi</t>
  </si>
  <si>
    <t>bois assemblé en démolition</t>
  </si>
  <si>
    <t>bois assemblé pour réemploi</t>
  </si>
  <si>
    <t>Plus-value montage ou descente des bois de charpente par niveau d'étage</t>
  </si>
  <si>
    <t>Percements murs creux</t>
  </si>
  <si>
    <t>Percements murs pleins</t>
  </si>
  <si>
    <t>Huisseries pour murs de 200 et plus en sapin</t>
  </si>
  <si>
    <t>Huisseries pour murs de 200 et plus en bois rouge</t>
  </si>
  <si>
    <t>Baguettes avec feuillure</t>
  </si>
  <si>
    <t>Trous temponnés avec cheville scellement</t>
  </si>
  <si>
    <t>Panneaux d'isolation phonique ou thermique (laine de verre ou de roche) pour pose seulement en vertical y compris collage, agrafes, etc :de 9 à 20 mm d'épaisseur</t>
  </si>
  <si>
    <t>• plus value  pour panneaux B-s1,d0</t>
  </si>
  <si>
    <t>Panneaux de particules  de type médium standard, compris toutes sujétion de découpe bois de travers : épaisseur de 22 mm</t>
  </si>
  <si>
    <t>Panneaux de particules mélaminé standard, compris toutes sujétion de découpe bois de travers coupe de jours et coupe sur place :</t>
  </si>
  <si>
    <t>Panneaux de particules mélaminé standard, compris toutes sujétion de découpe bois de travers coupe de jours et coupe sur place : épaisseur de 16mm</t>
  </si>
  <si>
    <t>• plus-value pour panneaux CTBH-CTBX</t>
  </si>
  <si>
    <t>• plus-value pour panneaux cintrés en élévation à un seul centre</t>
  </si>
  <si>
    <t>05-MENUISERIE ALU-PVC/VITRAGE-MIROITERIE</t>
  </si>
  <si>
    <t>ALUMINIUM</t>
  </si>
  <si>
    <t>Fournitures et poses de mains courantes, barres d'appui, garde-corps, rampes, échelle et échelle à crinoline (profilé d'alliage léger fabrication en atelier, rampant droit, embouts d'obturation aux extrémités, fixation par boulons et chevilles)</t>
  </si>
  <si>
    <t>Main-courante</t>
  </si>
  <si>
    <t>Barre d'appui</t>
  </si>
  <si>
    <t>Garde-corps</t>
  </si>
  <si>
    <t>mains courantes avec barreaudage sur muret (0, 60 ht )</t>
  </si>
  <si>
    <t>mains courantes avec barreaudage (1, 00 ht)</t>
  </si>
  <si>
    <t>mains courantes avec remplissage en verre feuilleté (1, 00 ht)</t>
  </si>
  <si>
    <t>mains courantes avec potelet incliné pour pose en applique et 2 lisses</t>
  </si>
  <si>
    <t>Rampe</t>
  </si>
  <si>
    <t>rampe droite avec barreaudage (1, 00 ht)</t>
  </si>
  <si>
    <t>rampe droite avec remplissage en verre feuilleté (1, 00 ht)</t>
  </si>
  <si>
    <t>rampe  courbe avec barreaudage (1, 00 ht)</t>
  </si>
  <si>
    <t>Echelle à crinoline</t>
  </si>
  <si>
    <t>Echelle simple</t>
  </si>
  <si>
    <t>Échelle simple avec patins caoutchouc en pieds</t>
  </si>
  <si>
    <t>Échelle à crinoline réglementaire, fixation sur maçonnerie par équerres, chevilles et boulons 8x35</t>
  </si>
  <si>
    <t>Portillon pour sommet d'échelle à crinoline</t>
  </si>
  <si>
    <t>Plate-forme pour passage d'acrotère</t>
  </si>
  <si>
    <t xml:space="preserve">Trappe d'accès cadenassable en bas de l'échelle </t>
  </si>
  <si>
    <t>Fourniture et pose châssis extérieurs non vitrés</t>
  </si>
  <si>
    <t>Menuiserie alu profilés série froide sans vitrage, avec grille de ventilation, avec joints pré-comprimés, ferrage avec joints d'étanchéité à lèvres, crémone 3 points et poignée alu poli, y compris toutes sujétions</t>
  </si>
  <si>
    <t>châssis fixes jusqu'à 1 m²</t>
  </si>
  <si>
    <t>châssis fixes jusqu'à 2 m²</t>
  </si>
  <si>
    <t>châssis ouvrant à la française 1 vantail  jusqu'à 1 m²</t>
  </si>
  <si>
    <t>châssis ouvrant à la française 1 vantail  jusqu'à 2 m²</t>
  </si>
  <si>
    <t>châssis ouvrant à la française 2 vantaux jusqu'à 2 m²</t>
  </si>
  <si>
    <t>châssis ouvrant à la française 2 vantaux de plus de  2 m²</t>
  </si>
  <si>
    <t>châssis à soufflet jusqu'à 1 m²</t>
  </si>
  <si>
    <t>châssis à soufflet jusqu'à 2 m²</t>
  </si>
  <si>
    <t>châssis à soufflet jde plus de 2 m²</t>
  </si>
  <si>
    <t>châssis coulissant 2 vantaux jusqu'à 2 m²</t>
  </si>
  <si>
    <t>châssis coulissant 2 vantaux de plus de 2 m²</t>
  </si>
  <si>
    <t xml:space="preserve">châssis coulissant 3 vantaux ou de plus de 2 m² </t>
  </si>
  <si>
    <t>châssis oscillant battant jusqu'à 1 m²</t>
  </si>
  <si>
    <t>châssis oscillant battant jusqu'à 2 m²</t>
  </si>
  <si>
    <t>châssis oscillant battant de plus de 2 m²</t>
  </si>
  <si>
    <t>châssis à projection simple jusqu'à 1 m²</t>
  </si>
  <si>
    <t>châssis à projection simple jusqu'à 2 m²</t>
  </si>
  <si>
    <t>châssis à projection à l'italienne jusqu'à 1 m²</t>
  </si>
  <si>
    <t>châssis à projection à l'italienne jusqu'à 2 m²</t>
  </si>
  <si>
    <t>Menuiserie alu profilés RPTH y compris  toutes sujétions : (Compris fournituire et pose)</t>
  </si>
  <si>
    <t>châssis fixes de plus de 2 m²</t>
  </si>
  <si>
    <t>châssis ouvrant à la française 1 vantail  jusqu'à 1 m2</t>
  </si>
  <si>
    <t>châssis ouvrant à la française 2 vantaux de plus de 2 m²</t>
  </si>
  <si>
    <t>châssis à soufflet de plus de 2 m²</t>
  </si>
  <si>
    <t xml:space="preserve">châssis coulissant 2 vantaux jusqu'à 2 m² </t>
  </si>
  <si>
    <t xml:space="preserve">châssis coulissant 2 vantaux de plus de  2 m² </t>
  </si>
  <si>
    <t xml:space="preserve">Portes intérieures et extérieures non vitrées (Compris fournituire et pose)  </t>
  </si>
  <si>
    <t>Porte à 1 vantail 0, 80x2, 15  ouvrant à la française y compris quincaillerie et toutes sujétions :</t>
  </si>
  <si>
    <t>Porte à 1 vantail 0, 90x2, 15 ou 1, 00x2, 15  à la française y compris quincaillerie et toutes sujétions :</t>
  </si>
  <si>
    <t>Porte à 2 vantaux 1, 40x2, 15 à la française y compris quincaillerie et toutes sujétions :</t>
  </si>
  <si>
    <t>Porte à 2 vantaux 1, 60x2, 15 ou 1, 80x2, 15 à la française y compris quincaillerie et toutes sujétions :</t>
  </si>
  <si>
    <t>gâche électrique</t>
  </si>
  <si>
    <t>serrure électrique</t>
  </si>
  <si>
    <t>serrure mécanique à code</t>
  </si>
  <si>
    <t>ferme porte hydraulique</t>
  </si>
  <si>
    <t xml:space="preserve">ventouse électrique </t>
  </si>
  <si>
    <t>serrure antipanique</t>
  </si>
  <si>
    <t xml:space="preserve">barre antipanique </t>
  </si>
  <si>
    <t>arrêt de porte au pied</t>
  </si>
  <si>
    <t>pour hauteur de 2, 25 m</t>
  </si>
  <si>
    <t>pour porte va et vient</t>
  </si>
  <si>
    <t>pour profilés à RPTH</t>
  </si>
  <si>
    <t>Vitrerie- élément de remplissage (Compris fournituire et pose)</t>
  </si>
  <si>
    <t>Vitrage simple clair</t>
  </si>
  <si>
    <t>épaisseur 6 mm</t>
  </si>
  <si>
    <t>épaisseur 8  mm</t>
  </si>
  <si>
    <t>Vitrage feuilleté</t>
  </si>
  <si>
    <t>norm.33/2</t>
  </si>
  <si>
    <t>norm.44/2</t>
  </si>
  <si>
    <t>norm.55/2</t>
  </si>
  <si>
    <t>SP 10</t>
  </si>
  <si>
    <t>Vitrage isolant clair</t>
  </si>
  <si>
    <t>épaisseur 4-16-4</t>
  </si>
  <si>
    <t>épaisseur 5-6-5</t>
  </si>
  <si>
    <t>épaisseur 4-6-33/2</t>
  </si>
  <si>
    <t>épaisseur 4-6-44/2</t>
  </si>
  <si>
    <t>épaisseur 33/2-6-33/2</t>
  </si>
  <si>
    <t>épaisseur 44/2-6-44/2</t>
  </si>
  <si>
    <t>épaisseur 4-6-SP10</t>
  </si>
  <si>
    <t>Vitrage polycarbonate plein</t>
  </si>
  <si>
    <t>Vitrage polycarbonate alvéolé</t>
  </si>
  <si>
    <t>S3 P16</t>
  </si>
  <si>
    <t>Vitrage macrolon</t>
  </si>
  <si>
    <t xml:space="preserve">Glace émaillée </t>
  </si>
  <si>
    <t>Panneau sandwich (face émaillée, tôle intérieure 40)</t>
  </si>
  <si>
    <t>Panneau Harfoam ( tôle alu, mousse polyuréthane, tôle alu)</t>
  </si>
  <si>
    <t>Plaques polycarbonate translucides (Y compris profil de départ et de jonction aluminium autoportant) (Compris fournituire et pose)</t>
  </si>
  <si>
    <t>Plaques polycarbonate translucides d'épaisseur 16 mm 5 cloisons</t>
  </si>
  <si>
    <t>Plaques polycarbonate translucides d'épaisseur 32 mm 10 cloisons</t>
  </si>
  <si>
    <t>Accessoires complémentaires menuiseries (Compris fournituire et pose)</t>
  </si>
  <si>
    <t>Habillage des appuis en aluminium</t>
  </si>
  <si>
    <t>Habillage des appuis en aluminium largeur 100 mm</t>
  </si>
  <si>
    <t>Habillage des appuis en aluminium largeur 200 mm</t>
  </si>
  <si>
    <t>Habillage des appuis en aluminium largeur 300 mm</t>
  </si>
  <si>
    <t>Tapée pour le recouvrement des montants, dormants latéraux et traverses hautes</t>
  </si>
  <si>
    <t>Tapée pour le recouvrement  largeur 30 mm</t>
  </si>
  <si>
    <t>Tapée pour le recouvrement  largeur 100 mm</t>
  </si>
  <si>
    <t>Tapée pour le recouvrement  largeur 150 mm</t>
  </si>
  <si>
    <t>Pré- cadre tubulaire aluminium</t>
  </si>
  <si>
    <t>Pré- cadre tubulaire aluminium largeur 95 mm</t>
  </si>
  <si>
    <t>Pré- cadre tubulaire aluminium largeur 135 mm</t>
  </si>
  <si>
    <t>Pré- cadre tubulaire aluminium largeur 155 mm</t>
  </si>
  <si>
    <t>Couverture d'acrotère en aluminium laqué blanc fixée sur crochets et joints de liaison ep:18/10</t>
  </si>
  <si>
    <t>Cornière en aluminium laqué blanc pour création goutte d'eau</t>
  </si>
  <si>
    <t>Réalisation d'appuis de fenêtres en aluminium laqué blanc (développé &lt; à 45 cm)</t>
  </si>
  <si>
    <t>Réalisation d'appuis de fenêtres en aluminium laqué blanc (développé &gt; à 45 cm)</t>
  </si>
  <si>
    <t>Portes à usage intensif  de type PH y compris quincaillerie et toutes sujétions :(Compris fournituire et pose)</t>
  </si>
  <si>
    <t xml:space="preserv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t>
  </si>
  <si>
    <t>Portes à usage intensif  de type PH 1 vantail 1, 30m x 2, 50m</t>
  </si>
  <si>
    <t>Portes à usage intensif  de type PH 2 vantaux 2, 5m x 2, 50m</t>
  </si>
  <si>
    <t>Plus value pour système anti- pince doigts</t>
  </si>
  <si>
    <t>Plus value pour ferme porte à coulisse invisible</t>
  </si>
  <si>
    <t>Plus value pour crémone pompier</t>
  </si>
  <si>
    <t>Plus value pour fermeture anti panique</t>
  </si>
  <si>
    <t xml:space="preserve">Plus value pour système contôle d'accès par gache éléctrique </t>
  </si>
  <si>
    <t>Grilles de ventilation (Compris fournituire et pose)</t>
  </si>
  <si>
    <t>Grilles de ventilation à ailettes simples fixes avec contre-cadre y compris pare rongeurs</t>
  </si>
  <si>
    <t>Grilles de ventilation à ailettes doubles fixes avec contre-cadre y compris pare rongeurs</t>
  </si>
  <si>
    <t xml:space="preserve">Déposes et manutentions </t>
  </si>
  <si>
    <t>Dépose de porte et porte-fenêtre</t>
  </si>
  <si>
    <t>Dépose de châssis</t>
  </si>
  <si>
    <t>Dépose de garde-corps ou mains courantes</t>
  </si>
  <si>
    <t>Coltinage manuel horizontal pour distance au delà de 50 m</t>
  </si>
  <si>
    <t>Révisions (y compris petites fournitures)</t>
  </si>
  <si>
    <t xml:space="preserve">Châssis </t>
  </si>
  <si>
    <t>Porte</t>
  </si>
  <si>
    <t>Réfection de joint à la pompe épaisseur 5 mm</t>
  </si>
  <si>
    <t>Plus value pour largeur supérieure à 6 mm avec fond de joint</t>
  </si>
  <si>
    <t>PVC</t>
  </si>
  <si>
    <t>Châssis vitrés (compris fourniture et pose)</t>
  </si>
  <si>
    <t>Châssis vitrés PVC fixes jusqu'à 2 m²</t>
  </si>
  <si>
    <t>Châssis vitrés PVC fixes de plus de de 2 m²</t>
  </si>
  <si>
    <t>Châssis vitrés PVC ouvrant à la française 1 vantail  jusqu'à 2 m²</t>
  </si>
  <si>
    <t>Châssis vitrés PVC ouvrant à la française 2 vantaux jusqu'à 2 m²</t>
  </si>
  <si>
    <t>Châssis vitrés PVC ouvrant à la française 2 vantaux de plus de de  2 m²</t>
  </si>
  <si>
    <t>Châssis vitrés PVC à soufflet jusqu'à 2 m²</t>
  </si>
  <si>
    <t>Châssis vitrés PVCcoulissant 2 vantaux jusqu'à 2 m²</t>
  </si>
  <si>
    <t>Châssis vitrés PVC coulissant 2 vantaux de plus de de  2 m²</t>
  </si>
  <si>
    <t>Châssis vitrés PVC coulissant 3 vantaux de plus de 2 m²</t>
  </si>
  <si>
    <t>Châssis vitrés PVC oscillant battant jusqu'à 2 m²</t>
  </si>
  <si>
    <t>Portes (compris fourniture et pose)</t>
  </si>
  <si>
    <t>Porte à 1 vantail 0, 80x2, 15 y compris quincaillerie et toutes sujétions :</t>
  </si>
  <si>
    <t>Porte PVC remplissage panneau plein PVC</t>
  </si>
  <si>
    <t>Porte PVC vitrage simple 6 mm</t>
  </si>
  <si>
    <t>Porte PVC vitrage isolant 4/16/4</t>
  </si>
  <si>
    <t>Porte à 1 vantail 0, 90x2, 15 ou 1, 00x2, 15 y compris quincaillerie et toutes sujétions :</t>
  </si>
  <si>
    <t>Porte PVCremplissage vitrage simple 6 mm</t>
  </si>
  <si>
    <t>Porte PVC remplissage vitrage isolant 4/16/4</t>
  </si>
  <si>
    <t>Porte à 2 vantaux 1, 40x2, 15 y compris quincaillerie et toutes sujétions :</t>
  </si>
  <si>
    <t>Porte PVC remplissage vitrage simple 6 mm</t>
  </si>
  <si>
    <t>Porte à 2 vantaux 1, 60x2, 15 ou 1, 80x2, 15 y compris quincaillerie et toutes sujétions :</t>
  </si>
  <si>
    <t>Porte PVC remplissage vitrage simple feuilleté</t>
  </si>
  <si>
    <t>Porte PVCremplissage vitrage isolant feuilleté</t>
  </si>
  <si>
    <t>plus-value pour hauteur de 2, 25 m</t>
  </si>
  <si>
    <t>VITRERIE</t>
  </si>
  <si>
    <t>Glace  (compris fourniture et pose)</t>
  </si>
  <si>
    <t>Glace transparente :</t>
  </si>
  <si>
    <t>glace d'épaisseur 3 à 6 mm</t>
  </si>
  <si>
    <t>glace d'épaisseur 8 à 12 mm</t>
  </si>
  <si>
    <t>Glace de couleur (bronze, gris ou vert) :</t>
  </si>
  <si>
    <t>glace d'épaisseur 4 à 6 mm</t>
  </si>
  <si>
    <t>Glace armée à mailles carrées :</t>
  </si>
  <si>
    <t>glace d'épaisseur 7 mm</t>
  </si>
  <si>
    <t>Glace trempée incolore :</t>
  </si>
  <si>
    <t>glace d'épaisseur 6 mm</t>
  </si>
  <si>
    <t>Glace trempée de couleur (bronze, gris ou vert) :</t>
  </si>
  <si>
    <t>Vitrage (compris fourniture et pose)</t>
  </si>
  <si>
    <t>Verre coulé :</t>
  </si>
  <si>
    <t>vitrage martelé (cathédrale) épaisseur 4 mm</t>
  </si>
  <si>
    <t>vitrage imprimé d'épaisseur 4 à 6 mm</t>
  </si>
  <si>
    <t>vitrage imprimé d'épaisseur 8 à 10 mm</t>
  </si>
  <si>
    <t>vitrage armé imprimé épaisseur 6 mm</t>
  </si>
  <si>
    <t>vitrage armé uni grande maille épaisseur 6 mm</t>
  </si>
  <si>
    <t>Vitrage feuilleté :</t>
  </si>
  <si>
    <t>type 44-2 incolore épaisseur 8, 8</t>
  </si>
  <si>
    <t>type 44-2 teinté bronze épaisseur 8, 8</t>
  </si>
  <si>
    <t>Vitrage isolant thermique :</t>
  </si>
  <si>
    <t>type 4-6-4 avec 2 glaces incolores transparentes</t>
  </si>
  <si>
    <t>type 4-12-4 avec 2 glaces incolores transparentes</t>
  </si>
  <si>
    <t>type 5-6-5 avec 2 glaces incolores transparentes</t>
  </si>
  <si>
    <t>type 4-6-4 avec 1 glace incolore transparente et 1 glace trempée claire</t>
  </si>
  <si>
    <t>Vitre type EMALIT</t>
  </si>
  <si>
    <t>d'épaisseur 4 mm</t>
  </si>
  <si>
    <t>d'épaisseur 6 mm</t>
  </si>
  <si>
    <t>d'épaisseur 8 mm</t>
  </si>
  <si>
    <t>Plexiglass translucide</t>
  </si>
  <si>
    <t>Plexiglass opaque</t>
  </si>
  <si>
    <t>Film pour vitrage (compris fourniture et pose)</t>
  </si>
  <si>
    <t>Films solaires</t>
  </si>
  <si>
    <t>ARGENT : transmission lumineuse 25%, réduction UV 98%</t>
  </si>
  <si>
    <t>ARGENT : transmission lumineuse 36%, réduction UV 98%</t>
  </si>
  <si>
    <t>BRONZE : transmission lumineuse 18%, réduction UV 98%</t>
  </si>
  <si>
    <t>BRONZE : transmission lumineuse 16%, réduction UV 98%</t>
  </si>
  <si>
    <t>BRONZE : transmission lumineuse 23%, réduction UV 98%</t>
  </si>
  <si>
    <t>GRIS : transmission lumineuse 17%, réduction UV 98%</t>
  </si>
  <si>
    <t>GRIS : transmission lumineuse 25%, réduction UV 98%</t>
  </si>
  <si>
    <t>Dépose du film existant</t>
  </si>
  <si>
    <t xml:space="preserve">Films anti-éclats (sécurité) </t>
  </si>
  <si>
    <t>Résistance à la rupture 125 % ; épaisseur 120 µ ; transmision énergir solaire 77 %</t>
  </si>
  <si>
    <t>Pavé de verre</t>
  </si>
  <si>
    <t>MIROITERIE</t>
  </si>
  <si>
    <t>Miroirs standard du commerce, rectangulaires, en glace incolore de 5 ou 6 mm d'épaisseur, pose sur agrafes fixées dans trous chevillés (compris fourniture et pose)</t>
  </si>
  <si>
    <t>60x42  cm</t>
  </si>
  <si>
    <t>96x60  cm</t>
  </si>
  <si>
    <t>135x33  cm</t>
  </si>
  <si>
    <t>141x42  cm</t>
  </si>
  <si>
    <t>150x150  cm</t>
  </si>
  <si>
    <t>Remplacement de châssis vitrés, quel que soit le type d'ouvrant, double vitrage, SU. Sup à 1,5m² (compris fourniture et pose)</t>
  </si>
  <si>
    <t>Jusqu'à 5 unités</t>
  </si>
  <si>
    <t>De 6 à 10 unités</t>
  </si>
  <si>
    <t>Au-delà de 10 unités</t>
  </si>
  <si>
    <t>06-PLAFOND SUSPENDUS, PLANCHERS, CLOISONS</t>
  </si>
  <si>
    <t>PLAFONDS-SUSPENDUS</t>
  </si>
  <si>
    <t>Dépose d'anciens plafonds suspendus, remaniements de plafonds suspendus</t>
  </si>
  <si>
    <t>Dépose et évacuation aux DP de plafonds suspendus (dalles, panneaux ou lames, ossatures et suspentes)</t>
  </si>
  <si>
    <t>Dépose et évacuation aux DP de dalles, panneaux ou lames de plafonds-suspendus avec conservation de l'ossature</t>
  </si>
  <si>
    <t>Dépose soignée pour réemploi  de dalles, panneaux ou lames de plafonds suspendus avec conservation de l'ossature</t>
  </si>
  <si>
    <t>Dépose de plafonds en STAFF ou plaques de plâtre</t>
  </si>
  <si>
    <t>Remaniement d'ossature avec compléments éventuels d'éléments</t>
  </si>
  <si>
    <t>Repose de dalles récupérées dans ossature conservée</t>
  </si>
  <si>
    <t>Dépose et évacuation aux DPE d'isolants sur plafonds suspendus</t>
  </si>
  <si>
    <t>Dépose d'isolants sur plafonds suspendus avec réemploi</t>
  </si>
  <si>
    <t xml:space="preserve">Fourniture et pose de trappes de visites </t>
  </si>
  <si>
    <t>Trappe de visite pour plafond staff en cours de réalisation, avec cadre et contrecadre en métal jusqu'à 0, 60 à l'équerre</t>
  </si>
  <si>
    <t>Trappe de visite pour plafond staff en cours de réalisation, avec cadre et contrecadre en métal de 0, 61 à 1, 20 à l'équerre</t>
  </si>
  <si>
    <t>Trappe de visite dimensions 300x300 mm stable au feu 30 minutes pour épaisseur de parement de 15 mm , compris profilés de renfort</t>
  </si>
  <si>
    <t>Trappe de visite dimensions 400x400 mm stable au feu 30 minutes pour épaisseur de parement de 15 mm , compris profilés de renfort</t>
  </si>
  <si>
    <t>Trappe de visite dimensions 500x500 mm stable au feu 30 minutes pour épaisseur de parement de 15 mm , compris profilés de renfort</t>
  </si>
  <si>
    <t>Trappe de visite dimensions 600x600 mm stable au feu 30 minutes pour épaisseur de parement de 15 mm , compris profilés de renfort</t>
  </si>
  <si>
    <t>Fourniture et pose d' ossatures pour plafonds suspendus (plaque)</t>
  </si>
  <si>
    <t>Réalisation des ossatures Classe A  (Ambiances maxi 70%HR et 25°C) Ref : NF P68-203-1-1 ; NF DTU 58,1</t>
  </si>
  <si>
    <t>600x600</t>
  </si>
  <si>
    <t>Réalisation des ossatures Classe A  (Ambiances maxi 70%HR et 25°C) Ref : NF P68-203-1-1 ; NF DTU 58,2</t>
  </si>
  <si>
    <t>600x1200</t>
  </si>
  <si>
    <t>Réalisation des ossatures Classe A  (Ambiances maxi 70%HR et 25°C) Ref : NF P68-203-1-1 ; NF DTU 58,4</t>
  </si>
  <si>
    <t>Réalisation des ossatures Classe A  (Ambiances maxi 70%HR et 25°C) Ref : NF P68-203-1-1 ; NF DTU 58,5</t>
  </si>
  <si>
    <t>Réalisation des ossatures Classe A  (Ambiances maxi 70%HR et 25°C) Ref : NF P68-203-1-1 ; NF DTU 58,7</t>
  </si>
  <si>
    <t>Réalisation des ossatures Classe A  (Ambiances maxi 70%HR et 25°C) Ref : NF P68-203-1-1 ; NF DTU 58,8</t>
  </si>
  <si>
    <t>Réalisation des ossatures Classe A  (Ambiances maxi 70%HR et 25°C) Ref : NF P68-203-1-1 ; NF DTU 58,10</t>
  </si>
  <si>
    <t>Réalisation des ossatures Classe A  (Ambiances maxi 70%HR et 25°C) Ref : NF P68-203-1-1 ; NF DTU 58,11</t>
  </si>
  <si>
    <t>Réalisation des ossatures Classe A  (Ambiances maxi 70%HR et 25°C) Ref : NF P68-203-1-1 ; NF DTU 58,13</t>
  </si>
  <si>
    <t>Réalisation des ossatures Classe A  (Ambiances maxi 70%HR et 25°C) Ref : NF P68-203-1-1 ; NF DTU 58,14</t>
  </si>
  <si>
    <t>1200x600</t>
  </si>
  <si>
    <t>Réalisation des ossatures Classe A  (Ambiances maxi 70%HR et 25°C) Ref : NF P68-203-1-1 ; NF DTU 58,15</t>
  </si>
  <si>
    <t>1500x900</t>
  </si>
  <si>
    <t>Réalisation des ossatures Classe A  (Ambiances maxi 70%HR et 25°C) Ref : NF P68-203-1-1 ; NF DTU 58,16</t>
  </si>
  <si>
    <t>1500x1000</t>
  </si>
  <si>
    <t>Réalisation des ossatures Classe A  (Ambiances maxi 70%HR et 25°C) Ref : NF P68-203-1-1 ; NF DTU 58,17</t>
  </si>
  <si>
    <t>1990x1000</t>
  </si>
  <si>
    <t xml:space="preserve"> Réalisation des ossatures Classe C (Ambiances maxi 95%HR et 30°C) Ref : NF P68-203-1-1 ; NF DTU 58,1</t>
  </si>
  <si>
    <t xml:space="preserve"> Réalisation des ossatures Classe C (Ambiances maxi 95%HR et 30°C) Ref : NF P68-203-1-1 ; NF DTU 58,2</t>
  </si>
  <si>
    <t xml:space="preserve"> Réalisation des ossatures Classe C (Ambiances maxi 95%HR et 30°C) Ref : NF P68-203-1-1 ; NF DTU 58,4</t>
  </si>
  <si>
    <t xml:space="preserve"> Réalisation des ossatures Classe C (Ambiances maxi 95%HR et 30°C) Ref : NF P68-203-1-1 ; NF DTU 58,5</t>
  </si>
  <si>
    <t xml:space="preserve"> Réalisation des ossatures Classe C (Ambiances maxi 95%HR et 30°C) Ref : NF P68-203-1-1 ; NF DTU 58,7</t>
  </si>
  <si>
    <t xml:space="preserve"> Réalisation des ossatures Classe C (Ambiances maxi 95%HR et 30°C) Ref : NF P68-203-1-1 ; NF DTU 58,8</t>
  </si>
  <si>
    <t xml:space="preserve"> Réalisation des ossatures Classe C (Ambiances maxi 95%HR et 30°C) Ref : NF P68-203-1-1 ; NF DTU 58,9</t>
  </si>
  <si>
    <t xml:space="preserve"> Réalisation des ossatures Classe C (Ambiances maxi 95%HR et 30°C) Ref : NF P68-203-1-1 ; NF DTU 58,10</t>
  </si>
  <si>
    <t xml:space="preserve"> Réalisation des ossatures Classe C (Ambiances maxi 95%HR et 30°C) Ref : NF P68-203-1-1 ; NF DTU 58,11</t>
  </si>
  <si>
    <t xml:space="preserve"> Réalisation des ossatures Classe D (conditions plus sévères que ci-dessus : risque de condensation, ambiance agressive ou polluants corrosifs) Ref : NF P68-203-1-1 ; NF DTU 58,1</t>
  </si>
  <si>
    <t xml:space="preserve"> Réalisation des ossatures Classe D (conditions plus sévères que ci-dessus : risque de condensation, ambiance agressive ou polluants corrosifs) Ref : NF P68-203-1-1 ; NF DTU 58,2</t>
  </si>
  <si>
    <t xml:space="preserve"> Réalisation des ossatures Classe D (conditions plus sévères que ci-dessus : risque de condensation, ambiance agressive ou polluants corrosifs) Ref : NF P68-203-1-1 ; NF DTU 58,4</t>
  </si>
  <si>
    <t xml:space="preserve"> Réalisation des ossatures Classe D (conditions plus sévères que ci-dessus : risque de condensation, ambiance agressive ou polluants corrosifs) Ref : NF P68-203-1-1 ; NF DTU 58,5</t>
  </si>
  <si>
    <t xml:space="preserve"> Réalisation des ossatures Classe D (conditions plus sévères que ci-dessus : risque de condensation, ambiance agressive ou polluants corrosifs) Ref : NF P68-203-1-1 ; NF DTU 58,7</t>
  </si>
  <si>
    <t xml:space="preserve"> Réalisation des ossatures Classe D (conditions plus sévères que ci-dessus : risque de condensation, ambiance agressive ou polluants corrosifs) Ref : NF P68-203-1-1 ; NF DTU 58,8</t>
  </si>
  <si>
    <t xml:space="preserve"> Réalisation des ossatures Classe D (conditions plus sévères que ci-dessus : risque de condensation, ambiance agressive ou polluants corrosifs) Ref : NF P68-203-1-1 ; NF DTU 58,9</t>
  </si>
  <si>
    <t xml:space="preserve"> Réalisation des ossatures Classe D (conditions plus sévères que ci-dessus : risque de condensation, ambiance agressive ou polluants corrosifs) Ref : NF P68-203-1-1 ; NF DTU 58,10</t>
  </si>
  <si>
    <t xml:space="preserve"> Réalisation des ossatures Classe D (conditions plus sévères que ci-dessus : risque de condensation, ambiance agressive ou polluants corrosifs) Ref : NF P68-203-1-1 ; NF DTU 58,11</t>
  </si>
  <si>
    <t>Fourniture et pose d'une ossature primaire</t>
  </si>
  <si>
    <t>Ossature primaire longue portée, 1 direction (accessoires inclus)</t>
  </si>
  <si>
    <t>Ossature primaire longue portée, 2 directions (accessoires inclus)</t>
  </si>
  <si>
    <t>Fourniture et pose de dalles, couleurs aux choix du maître d'œuvre</t>
  </si>
  <si>
    <t>Dalle 600 x 600 mm -- surface sablée microperforée - bord à emboitement de 24mm -  épaisseur 15 mm - 3,9 kg par M2 - réaction au feu: EEA - Euroclass A2-s1,d0 - absorption de bruit (alpha w): 0.60 (H) - atténuation latérale de bruit Dncw (dB): 34.</t>
  </si>
  <si>
    <t xml:space="preserve">Dalle 600 x 600 mm bord à emboitement de 24mm absorption de bruit supérieur à (alpha w): 0.60 (H). réaction au feu: EEA - 0,50 m². K/W, Euroclass A2-s1,d0 - Performances thermiques R= Démontable multicouche, âme en laine de roche haute densité et de 2 parements en laine de bois. </t>
  </si>
  <si>
    <t>Dalle 600 x 600 x 40 mm accoustique absorption de bruit de (alpha w): 1 (H). r Euroclass A1 - Performances thermiques R= 1,14</t>
  </si>
  <si>
    <t xml:space="preserve">Dalle  600 x 1 200 mm épaisseur absorption de bruit supérieur à (alpha w): 0.60 (H). réaction au feu: EEA - 0,50 m². K/W, Euroclass A2-s1,d0 - Performances thermiques R= Démontable multicouche, âme en laine de roche haute densité et de 2 parements en laine de bois. </t>
  </si>
  <si>
    <t>Dalle 600 x 600 x 8 mm, revêtement lessivable vinyle antifongique et antibactérien, blanc aspect lisse, absortion acoustique (alpha w): 0.15 (L), pour hygiène renforcée, classe des locaux A et B (maxi 30°C, HR 90%) classement ISO 4</t>
  </si>
  <si>
    <t>Dalle 600 x 1200 x 8 mm, revêtement lessivable vinyle antifongique et antibactérien, blanc aspect lisse, absortion acoustique (alpha w): 0.15 (L), pour hygiène renforcée,classe des locaux A et B (maxi 30°C, HR 90%) classement ISO 4</t>
  </si>
  <si>
    <t>Dalle 600 x 600 x 8 mm, revêtement lessivable vinyle, blanc aspect lisse, absortion acoustique (alpha w): 0.15 (L), pour ambiance humide, classe des locaux A,B et C (maxi 30°C avec risque de condensation, classement ISO 4)</t>
  </si>
  <si>
    <t>Dalle 600 x 1200 x 8 mm, revêtement lessivable vinyle , blanc aspect lisse, absortion acoustique (alpha w): 0.15 (L), pour ambiance humide (maxi 30°C avec risque de condensation, classement ISO 4)</t>
  </si>
  <si>
    <t xml:space="preserve">Dalle 600 x 600 x 2,3 mm; blanche en polyester armée de fibre de verre pour ossature T24; Eroclass B-s2,d0 compris clips de fixation </t>
  </si>
  <si>
    <t xml:space="preserve">Dalle 600 x 1200 x 2,3 mm; blanche en polyester armée de fibre de verre pour ossature T24; Eroclass B-s2,d0  compris clips de fixation </t>
  </si>
  <si>
    <t>Dalles de vermiculite 1200 x 600 mm</t>
  </si>
  <si>
    <t xml:space="preserve">Fourniture et pose de plafonds suspendu en lames , compris ossature et accéssoires </t>
  </si>
  <si>
    <t>Lam à bords droits formant un joint creux fermé en aluminium 6000x85x0,6 mm;  clipsée sur ossature cachée, réaction au feu A1 couleurs parmis le nuancier au choix du maître d'oeuvre</t>
  </si>
  <si>
    <t>Lam à bords bords ronds en aluminium 6000x85x0,6 mm;  clipsée sur ossature semi-cachée, réaction au feu A1 couleurs parmis le nuancier au choix du maître d'oeuvre</t>
  </si>
  <si>
    <t>Lam à bords droits type U en aluminium 6000x85x0,6 mm;  clipsée sur ossature semi-cachée, réaction au feu A1 couleurs parmis le nuancier au choix du maître d'œuvre</t>
  </si>
  <si>
    <t>Bac autoportant à bords droits et angles vifs avec crochets réaction au feu A1 couleurs parmis le nuancier au choix du maître d'œuvre</t>
  </si>
  <si>
    <t>Plafonds en staff et plafonds en plaques de plâtre (compris fourniture et pose /mise en œuvre)</t>
  </si>
  <si>
    <t>Plafonds-suspendus en plaques de staff du commerce, de 10 à 15mm d'épaisseur, posées par scellement, y compris suspentes en tringles d'acier protégé, cordons polochonnés pour maintien des rives, etc, écartement de 0, 15 à 0, 50 m de longueur</t>
  </si>
  <si>
    <t>• dito pour écartement de 0, 50 à 1, 50 m y compris ossature horizontale</t>
  </si>
  <si>
    <t>Plafonds-suspendus en plaques de plâtre à parement lisse, 0, 60x0, 60, posées en damier et assemblées à joints secs compris fixation par crochets ou agrafes de rainure, suspentes en acier galva jusqu'à 0, 50 de long, profils métalliques en rives</t>
  </si>
  <si>
    <t xml:space="preserve">Plafonds en plaques de plâtre y compris ossature et rejointoiements (compris fourniture et pose) : </t>
  </si>
  <si>
    <t>épaisseur 10</t>
  </si>
  <si>
    <t>épaisseur 13</t>
  </si>
  <si>
    <t>épaisseur 15</t>
  </si>
  <si>
    <t>Plafonds en plaques de plâtre avec isolant y compris ossature et rejointoiements (compris fourniture et pose)  :</t>
  </si>
  <si>
    <t>épaisseur 10+20</t>
  </si>
  <si>
    <t>épaisseur 10+30</t>
  </si>
  <si>
    <t>épaisseur 10+40</t>
  </si>
  <si>
    <t>épaisseur 10+50</t>
  </si>
  <si>
    <t>épaisseur 10+60</t>
  </si>
  <si>
    <t>épaisseur 10+70</t>
  </si>
  <si>
    <t>épaisseur 10+80</t>
  </si>
  <si>
    <t>épaisseur 10+90</t>
  </si>
  <si>
    <t>Travaux accessoires</t>
  </si>
  <si>
    <t>Jouée en contreplaqué okoumé sur tasseaux, 1 face</t>
  </si>
  <si>
    <t>2 faces</t>
  </si>
  <si>
    <t>Jouée staff, 1 face</t>
  </si>
  <si>
    <t>Jouée en plaques de plâtre, 1 face</t>
  </si>
  <si>
    <t>Isolation thermique ensachées sous polyéthylène noir épaisseur 30 (300x300 ou 600x600) compris bandes d'ajustement</t>
  </si>
  <si>
    <t xml:space="preserve">Isolation thermique en laine de verre avec pare vapeur en rouleaux largeur 1200 posées sur plafonds-suspendus de toute nature, (compris fourniture et pose) </t>
  </si>
  <si>
    <t>épaisseur 60</t>
  </si>
  <si>
    <t>épaisseur 90</t>
  </si>
  <si>
    <t>épaisseur 120</t>
  </si>
  <si>
    <t>épaisseur 200</t>
  </si>
  <si>
    <t>épaisseur 300</t>
  </si>
  <si>
    <t>épaisseur 400</t>
  </si>
  <si>
    <t>Barrière phonique</t>
  </si>
  <si>
    <t>Découpe pour incorporation de spots, bouches de ventilateur, etc.</t>
  </si>
  <si>
    <t>Remplacement de dalles détériorées (compris nettoyage et évacuation à la DPE)</t>
  </si>
  <si>
    <t>Plus value pour rehaussement des enduits plâtre ou reprises diverse en plâtre des murs ou poteaux avant mise en place des cornières de rive.</t>
  </si>
  <si>
    <t>Réparation d'ossature détériorée</t>
  </si>
  <si>
    <t>Remplacement de cornières de rive</t>
  </si>
  <si>
    <t>Remplacement entretoises</t>
  </si>
  <si>
    <t>Plus-values diverses</t>
  </si>
  <si>
    <t>Moins value pour surface des pièces &gt; à  18 m² et &lt; à 30 m²</t>
  </si>
  <si>
    <t xml:space="preserve">Moins value pour surface des pièces &gt; à  30 m² </t>
  </si>
  <si>
    <t>Plus-value pour pose en oblique pour trémie et puits de jour pour tous type de plafond (compris  profils de finition adaptés)</t>
  </si>
  <si>
    <t>Pour une hauteur entre 3, 50 et 6, 00 m</t>
  </si>
  <si>
    <t>Pour une hauteur entre 6, 01 et 9, 00 m</t>
  </si>
  <si>
    <t>PLANCHERS SURÉLEVÉS</t>
  </si>
  <si>
    <t xml:space="preserve">Nettoyage  du plénum (consistant à l'enlèvement des salissures, le dépoussiérage et le lavage du plénum du plancher et le nettoyage) </t>
  </si>
  <si>
    <t>Fourniture et pose d'ossature métallique composée de profils à froid galvanisés</t>
  </si>
  <si>
    <t>Constituée de vérins en acier protégé contre la corrosion avec tête universelle formant un quadrillage 600x600 liaison équipotentielle par tresse de cuivre étamé et mise à la terre sans traverse de renfort, ht plancher 100 à 300, charge concentrée 4500 N</t>
  </si>
  <si>
    <t>avec traverses de renfort, hauteur plancher 100 à 300, charge concentrée 4500 N</t>
  </si>
  <si>
    <t>avec traverses de renfort, hauteur plancher 301 à 100, charge concentrée 4500 N</t>
  </si>
  <si>
    <t>avec traverses de renfort, hauteur plancher + de 101, charge concentrée 4500 N</t>
  </si>
  <si>
    <t>PV pour calage périphérique par vérins réglables suivant niveau souhaité</t>
  </si>
  <si>
    <t>Dalles constituées d'un bac en acier galvanisé plié dans lequel est collé un panneau de particules de bois haute densité, épaisseur dalle nue 30 mm, Indice de réaction au feu = Bfl-s1, d0</t>
  </si>
  <si>
    <t>revêtues  d'un revêtement vinyle 20/10 classement U3P3E2C0</t>
  </si>
  <si>
    <t>revêtues  d'un revêtement stratifié 20/10 U3P3E2C0</t>
  </si>
  <si>
    <t>revêtues  d'un revêtement aiguilleté antistatique</t>
  </si>
  <si>
    <t>revêtues  d'un revêtement moquette antistatique</t>
  </si>
  <si>
    <t>plus-value pour dalles de ventilation</t>
  </si>
  <si>
    <t xml:space="preserve">Constituée de plateaux répartiteurs supérieur 600 x 600 x 3 mm en aluminium moulé sous pression, d'une double nervure périphériqiue renforcée et d'un réseau de nervures centrales pouvent recevoir les revêtements vinyle et caouchouc ; liaison équipotentielle par tresse de cuivre étamé et mise à la terre ; charge de admissible 6000 N; tous type de perforation et vérin standard </t>
  </si>
  <si>
    <t>Ouvrages divers (fourniture et pose)</t>
  </si>
  <si>
    <t>Structure pour rampes avec vérin réglables en inclinaison, traverses de renfort, profils spéciaux (nez de rampes rigide en alu, revêtement anti dérapant, etc.)</t>
  </si>
  <si>
    <t>Jouées verticales en latté de 19, revêtement dito dalles</t>
  </si>
  <si>
    <t>Nez de marche en aluminium extrudé avec bande antidérapante ou en caoutchouc</t>
  </si>
  <si>
    <t>Revêtement anti dérapant</t>
  </si>
  <si>
    <t>Marches et contremarches en menuiserie, recouvertes de revêtement pastille noir antidérapant en surface développée</t>
  </si>
  <si>
    <t>Décollage des dalles semis flexibles détériorées y compris évacuation à la décharge décapage du sol et ragréage</t>
  </si>
  <si>
    <t xml:space="preserve">Collage sur chape béton dalles plastiques format 300 x 300 mm </t>
  </si>
  <si>
    <t>Cloisonnement de plénum pour étanchéité à l'air en plaques de plâtre vissées sur ossature métallique</t>
  </si>
  <si>
    <t>Cloisonnement de plénum double paroi  pour barrière phonique en plaques de plâtre vissées sur ossature métallique avec remplissage laine minérale (affaiblissement 35 à 40 dBA), étanche à l'air</t>
  </si>
  <si>
    <t>Cloisonnement de plénum double paroi pour isolation thermique en plaques de plâtre vissées sur ossature métallique avec remplissage laine minérale (étanche à l'air)</t>
  </si>
  <si>
    <t>Découpe spéciale dans une dalle</t>
  </si>
  <si>
    <t>Plinthe PVC en périphérie du local</t>
  </si>
  <si>
    <t>Garde corps et main courante aluminium (conforme aux normes de sécurité en vigueur) pour arrêt de plancher ou escalier et accès</t>
  </si>
  <si>
    <t>Accessoires (fournis, posés)</t>
  </si>
  <si>
    <t>Dalles perforées de ventilation alu 600x600</t>
  </si>
  <si>
    <t>Grille de ventilation alu  encastrée y compris découpe de la dalle</t>
  </si>
  <si>
    <t>Boîtier de sortie de câbles rectangulaire avec couvercle y compris découpe de la dalle</t>
  </si>
  <si>
    <t>Boîtier de sol encastré à prises multiples</t>
  </si>
  <si>
    <t>Boîtier de sortie de câbles rond avec couvercle y compris découpe de la dalle</t>
  </si>
  <si>
    <t xml:space="preserve">Sortie de câbles ronde avec ouverture réglable y compris découpe de la dalle </t>
  </si>
  <si>
    <t>Accessoires (fourniture seule)</t>
  </si>
  <si>
    <t>Ventouse simple</t>
  </si>
  <si>
    <t>Ventouse double pour revêtement vinyle ou stratifié</t>
  </si>
  <si>
    <t>Outil de levage à griffe, double, pour revêtement textile</t>
  </si>
  <si>
    <t>Remaniement de planchers surélevés</t>
  </si>
  <si>
    <t>Dépose et évacuation aux DP de planchers surélevés (dalles, ossature, ouvrages divers)</t>
  </si>
  <si>
    <t>Démontage complet de planchers technique et mise à disposition du matériel après cerclage sur palette.</t>
  </si>
  <si>
    <t>Dépose en réemploi  de dalles avec conservation de l'ossature</t>
  </si>
  <si>
    <t>Réglage en hauteur d'un ancien plancher</t>
  </si>
  <si>
    <t>Repose de dalles récupérées</t>
  </si>
  <si>
    <t>Fourniture de dalles à l'identique du plancher existant non revêtues</t>
  </si>
  <si>
    <t>revêtues  d'un revêtement vinyle 20/10 classement U3P2E2C0</t>
  </si>
  <si>
    <t>revêtues  d'un revêtement stratifié 20/10 U3P2E2C0</t>
  </si>
  <si>
    <t>• revêtues  d'un revêtement aiguilleté</t>
  </si>
  <si>
    <t>• revêtues  d'un revêtement moquette</t>
  </si>
  <si>
    <t>• plus-value pour dalles de ventilation</t>
  </si>
  <si>
    <t>Cloisons</t>
  </si>
  <si>
    <t>cloisons fixes</t>
  </si>
  <si>
    <t>Cloisons en plaques de plâtre 13 mm  sur ossature métallique,  avec laine minérale HD, compris façon de joint par bande et enduit spécial Hauteur 2, 50 m</t>
  </si>
  <si>
    <t>Épaisseur 72 mm</t>
  </si>
  <si>
    <t>Épaisseur 98 mm</t>
  </si>
  <si>
    <t>Épaisseur 140 mm</t>
  </si>
  <si>
    <t xml:space="preserve">Épaisseur 160 mm </t>
  </si>
  <si>
    <t xml:space="preserve">Épaisseur 240 mm </t>
  </si>
  <si>
    <t>plus value pour hauteur supérieure à 2, 5 m par tranche de 0, 25 m</t>
  </si>
  <si>
    <t>plus value pour une deuxième épaisseur de plaque de plâtre de 13 mm (couche croisée)</t>
  </si>
  <si>
    <t>plus value pour plaque de plâtre hydro</t>
  </si>
  <si>
    <t>plus value pour plaque de plâtre CF</t>
  </si>
  <si>
    <t>plus value pour plaque de plâtre accoustique</t>
  </si>
  <si>
    <t>plus value pour revêtement PVC sur deux faces</t>
  </si>
  <si>
    <t>Doublage</t>
  </si>
  <si>
    <t>Panneaux isolants muraux composés de plaques de plâtre et de polystyrène haute densité y compris ossature et rejointoiements :</t>
  </si>
  <si>
    <t>épaisseur 10 mm</t>
  </si>
  <si>
    <t>épaisseur 13 mm accoustique</t>
  </si>
  <si>
    <t>épaisseur 18 mm coupe-feu</t>
  </si>
  <si>
    <t>épaisseur 10+20 mm</t>
  </si>
  <si>
    <t>épaisseur 10+30 mm</t>
  </si>
  <si>
    <t>épaisseur 10+40 mm</t>
  </si>
  <si>
    <t>épaisseur 10+50 mm</t>
  </si>
  <si>
    <t>épaisseur 10+60 mm</t>
  </si>
  <si>
    <t>épaisseur 10+70 mm</t>
  </si>
  <si>
    <t>épaisseur 10+80 mm</t>
  </si>
  <si>
    <t>épaisseur 10+90 mm</t>
  </si>
  <si>
    <t>plus-value pour isolant en laine de roche</t>
  </si>
  <si>
    <t>plus-value pour isolant en polyuréthane</t>
  </si>
  <si>
    <t xml:space="preserve">Cloisons de distributions amovibles  </t>
  </si>
  <si>
    <t>Cloison  à ossature aluminium anodisé toute hauteur de (2, 50x3, 50m) épaisseur minimum 70 mm</t>
  </si>
  <si>
    <t>Cloison pleine avec panneaux de remplissage permettant un indice d'affaiblissement acoustique R = 43 db (A) ; revêtement panneaux en PVC</t>
  </si>
  <si>
    <t>Cloison vitrée sur allège pleine de H:100 cm ;  vitrage feuilleté 33/2</t>
  </si>
  <si>
    <t>Cloison vitrée en imposte, hauteur d'allège 225 cm ;  vitrage feuilleté 33/2</t>
  </si>
  <si>
    <t>Cloison vitrée toute hauteur .vitrage feuilleté 33/2</t>
  </si>
  <si>
    <t>Incorporation de stores micro lames réglables</t>
  </si>
  <si>
    <t>plus-value pour revêtement des panneaux en mélaminé</t>
  </si>
  <si>
    <t xml:space="preserve">plus-value pour revêtement des panneaux en mousse de PVC </t>
  </si>
  <si>
    <t>plus-value sur cloisons pour profilés aluminium revêtus de laque polyester époxy</t>
  </si>
  <si>
    <t>Plinthe  électrique incorporable permettant de recevoir câbles et appareillages électriques</t>
  </si>
  <si>
    <t>ml</t>
  </si>
  <si>
    <t>plus-value sur panneaux de remplissage pour indice d'affaiblissement acoustique R&gt; 50 db (A)</t>
  </si>
  <si>
    <t>moins-value pour panneaux bruts à peindre</t>
  </si>
  <si>
    <t xml:space="preserve"> Déplacement de cloison</t>
  </si>
  <si>
    <t>Dépose</t>
  </si>
  <si>
    <t>Repose cloison pleine</t>
  </si>
  <si>
    <t>Repose cloison simple vitrage</t>
  </si>
  <si>
    <t>Repose cloison double vitrage</t>
  </si>
  <si>
    <t>portes</t>
  </si>
  <si>
    <t>Bloc porte stratifié (fourniture et pose)</t>
  </si>
  <si>
    <t>Porte à âme pleine avec revêtement de finition stratifié 9/10ème</t>
  </si>
  <si>
    <t>1 vantail (225x80)</t>
  </si>
  <si>
    <t>2 vantaux tiercés (225x120)</t>
  </si>
  <si>
    <t>2 vantaux (225x1600)</t>
  </si>
  <si>
    <t>Bloc porte verre (sécurit) y compris toute sujétions( (serrure, béquille, paumelle etc…)</t>
  </si>
  <si>
    <t>1 vantail (225x80) cm</t>
  </si>
  <si>
    <t>1 vantail (225x90) cm</t>
  </si>
  <si>
    <t>2 vantaux ; (225hx163)</t>
  </si>
  <si>
    <t>façades</t>
  </si>
  <si>
    <t>Façades gaines techniques et trappe de visite</t>
  </si>
  <si>
    <t>Compris bâti en sapin, montants, traverses et tout accessoires de pose ; panneau en particules mélaminés de 22 mm, chants habillés, ferrage et fermeture</t>
  </si>
  <si>
    <t>Porte de (250 htx70 cm)</t>
  </si>
  <si>
    <t>Façades gaines techniques et trappe de visite (fourniture et pose)</t>
  </si>
  <si>
    <t>Pour 10 cm en plus ou en moins sur la largeur ou sur la hauteur</t>
  </si>
  <si>
    <t>habillage</t>
  </si>
  <si>
    <t>Habillage</t>
  </si>
  <si>
    <t>en panneaux de particules épaisseur 16 mm, démontables, largeur moyenne 0, 60, joint creux, posés sur fourrures sapin (50x24)</t>
  </si>
  <si>
    <t>En mélaminé, habillage 3 côtés</t>
  </si>
  <si>
    <t>En mélaminé, habillage 1 face et les chants</t>
  </si>
  <si>
    <t>En médium, surface poncée, chants arrondis</t>
  </si>
  <si>
    <t>En stratifié, habillage 1 face et les chants</t>
  </si>
  <si>
    <t>plinthe</t>
  </si>
  <si>
    <t>Divers</t>
  </si>
  <si>
    <t>Plinthe à vernir ou à peindre en sapin du nord</t>
  </si>
  <si>
    <t>(70x15 mm)</t>
  </si>
  <si>
    <t>(110x15 mm)</t>
  </si>
  <si>
    <t>chambranle</t>
  </si>
  <si>
    <t>Chambranles à vernir ou à peindre en sapin du nord</t>
  </si>
  <si>
    <t>(70x24 mm)</t>
  </si>
  <si>
    <t>(90x32 mm)</t>
  </si>
  <si>
    <t>Ferme-portes à ressort boudin</t>
  </si>
  <si>
    <t>Ferme porte à frein hydraulique pour porte jusqu'à 75 kg</t>
  </si>
  <si>
    <t>Pivot à frein hydraulique à encastrer dans le sol, pour vantail de porte jusqu'à 90 kg</t>
  </si>
  <si>
    <t>Plinthe automatique à insérer dans bas de porte</t>
  </si>
  <si>
    <t>Grille d'aération de 200 cm² en alu anodisé</t>
  </si>
  <si>
    <t>Grille d'aération de 400 cm² en alu anodisé</t>
  </si>
  <si>
    <t>isolation</t>
  </si>
  <si>
    <t>ISOLATION THERMIQUE ET ACCOUSTIQUE</t>
  </si>
  <si>
    <t xml:space="preserve">Isolation thermique en plafond </t>
  </si>
  <si>
    <t>Isolation thermo-acoustique ép 80 mm ; en panneau rigide de laine de verre revêtu d'un pare-vapeur et d'un revêtement Kraft aluminium gaufré; R = 2,25 m².K/W ; Classement réaction au feu : B-S1,do; Résistance à la vapeur d'eau : Z=7m².h.Pa/mg</t>
  </si>
  <si>
    <t>Isolation thermo-acoustique ép 50 mm ; en panneau rigide de laine de verre revêtu d'un pare-vapeur et d'un revêtement Kraft aluminium gaufré; R = 1,40 m².K/W ; Classement réaction au feu : B-S1,do; Résistance à la vapeur d'eau : Z=7m².h.Pa/mg</t>
  </si>
  <si>
    <t>Pose en autoportant (longueur maxi 2, 50 m)</t>
  </si>
  <si>
    <t>Support intermédiaire</t>
  </si>
  <si>
    <t>300 m² &lt; S &lt; 500 m²</t>
  </si>
  <si>
    <t>500 m² &lt; S &lt; 1000 m²</t>
  </si>
  <si>
    <t>Isolation thermo-acoustique ép 50 mm ; en panneau rigide de laine de verre revêtu d'un pare-vapeur et d'un revêtement Kraft aluminium gaufré; R = 1,40 m².K/W ; Classement réaction au feu : B-S1,do; Résistance à la vapeur d'eau : Z=7m².h.Pa/mg , posés sur ossature galvanisée, finition par cornières latérales galvanisées (hauteur &lt; 6 m, surface &lt; 100 m²). Coefficient de cornières de finition = 1</t>
  </si>
  <si>
    <t>Coefficient de cornière &gt; 1</t>
  </si>
  <si>
    <t>1000 m² &lt; S &lt; 2000 m²</t>
  </si>
  <si>
    <t>Travaux de réparations</t>
  </si>
  <si>
    <t>Remplacement de plaques d' isolation thermo-acoustique ép 80 mm ; en panneau rigide détériorées (compris nettoyage et évacuation à la DPE). Toute plaque remplacée sera comptée plaque entière</t>
  </si>
  <si>
    <t>Remplacement de supports, éléments autoportants</t>
  </si>
  <si>
    <t xml:space="preserve">Isolation phonique en parois </t>
  </si>
  <si>
    <t xml:space="preserve">Complexe d'isolation mural posé sur revêtement existant composé de :
- Baguettes de tension  
- panneaux absorbant RI 25 mm 
revêtement de parement textile épaisseur 5 mm posé tendu avec lisses de finition gainées tissus classement de réaction au feu : parement = B-s1, d0 , panneau RI A2-s1,d0; coefficient d'absortion alphaW devant plaque de plâtre  0,75 (H) NRC = 0,80 classe C </t>
  </si>
  <si>
    <t>Lisses d'arrêt gainées tissus</t>
  </si>
  <si>
    <t>Cimaise gainée tissus</t>
  </si>
  <si>
    <t>07-PEINTURE, REVETEMENTS SOUPLES</t>
  </si>
  <si>
    <t>peinture</t>
  </si>
  <si>
    <t>Travaux de peinture sur menuiseries vitrées ouvrantes (par face) suivant dimensions hors œuvres, sans déduction des surfaces de vitrages</t>
  </si>
  <si>
    <t>fixes à grands vitrages</t>
  </si>
  <si>
    <t>COEF.</t>
  </si>
  <si>
    <t>fixes à petits vitrages</t>
  </si>
  <si>
    <t>ouvrants à petits vitrages</t>
  </si>
  <si>
    <t>Portes pleines (par face) suivant dimensions hors œuvre (dont 0, 15 pour huisseries ou bâtis seuls)</t>
  </si>
  <si>
    <t>Grilles, portails, garde-corps (par face) avec simple barreaudage</t>
  </si>
  <si>
    <t>avec ajours ou entrelacs</t>
  </si>
  <si>
    <t>avec ornements</t>
  </si>
  <si>
    <t>Persiennes, volets persiennés, roulants, pliants ou coulissants, compris accessoires (par face)</t>
  </si>
  <si>
    <t>Rideaux en tôle ondulée ou pliée, compris accessoires (par face)</t>
  </si>
  <si>
    <t>Travaux de peinture effectués sur des éléments linéaires mais peints séparément</t>
  </si>
  <si>
    <t xml:space="preserve">Tels que plinthes, baguettes, tuyaux, etc., en applique), </t>
  </si>
  <si>
    <t>Profils carrés U, T, I</t>
  </si>
  <si>
    <t>Travaux de peinture effectués sur radiateurs (compris tuyauteries (métré valable seulement dans le cas de bureaux)</t>
  </si>
  <si>
    <t xml:space="preserve">Surface développée = volume des locaux à chauffer x </t>
  </si>
  <si>
    <t>Démontage et remontage de radiateur électrique</t>
  </si>
  <si>
    <t>Dépose, repose radiateur pour mise en peinture ou pose revêtement de sol, y compris toutes suggestions</t>
  </si>
  <si>
    <t>Pour travaux de peinture sur mur :</t>
  </si>
  <si>
    <t>hors cage d'escalier au delà de 3, 00m de hauteur jusqu'à 6, 00m</t>
  </si>
  <si>
    <t>dans cage d'escalier jusqu'à 3, 00m de hauteur</t>
  </si>
  <si>
    <t>dans cage d'escalier au delà de 3, 00m de hauteur jusqu'à 6, 00m</t>
  </si>
  <si>
    <t>&gt; 6, 00 m et &lt; à 12 m</t>
  </si>
  <si>
    <t>Pour travaux de peinture en plafond ou sous rampant :</t>
  </si>
  <si>
    <t>hors cage d'escalier jusqu'à 3, 00m de hauteur</t>
  </si>
  <si>
    <t>OUVRAGES SUR SUBJECTILES NEUFS EN PLÂTRE ET DÉRIVES</t>
  </si>
  <si>
    <t>Travaux préparatoires et travaux d'apprêts</t>
  </si>
  <si>
    <t>Égrenage</t>
  </si>
  <si>
    <t>Égrenage, rebouchage, ponçage à sec sur rebouchage</t>
  </si>
  <si>
    <t>Égrenage, impression, rebouchage, ponçage à sec sur rebouchage</t>
  </si>
  <si>
    <t>Egrenage, enduit à l'eau, ponçage à sec général</t>
  </si>
  <si>
    <t>Égrenage, ratissage, ponçage à sec général</t>
  </si>
  <si>
    <t>Égrenage, impression, enduit non repassé, ponçage à sec général</t>
  </si>
  <si>
    <t>Égrenage, impression, enduit repassé, ponçage à sec général</t>
  </si>
  <si>
    <t>Plus-value pour remplacement de couche d'impression par une couche de peinture hydrofuge</t>
  </si>
  <si>
    <t>Badigeon à la chaux ou peinture à la colle (deux couches)</t>
  </si>
  <si>
    <t>Peinture émulsion (1 couche intermédiaire et 1 couche de finition)</t>
  </si>
  <si>
    <t>dito (1 seule couche)</t>
  </si>
  <si>
    <t>Peinture aux résines à solvants (1 couche intermédiaire et 1 couche de finition)</t>
  </si>
  <si>
    <t>Peinture aux huiles glycéro ou autres pour qualité de finition courante (1 couche intermédiaire et 1 couche de finition)</t>
  </si>
  <si>
    <t>Peinture laque (1 couche intermédiaire et 1 couche de finition)</t>
  </si>
  <si>
    <t>Plus-value pour ponçage fin à sec de l'avant dernière couche de peinture</t>
  </si>
  <si>
    <t>dito pour ponçage à l'abrasif à l'eau</t>
  </si>
  <si>
    <t>OUVRAGES SUR SUBJECTILES NEUFS EN CIMENT OU EN BÉTON</t>
  </si>
  <si>
    <t>Brossage seul</t>
  </si>
  <si>
    <t>Brossage, impression</t>
  </si>
  <si>
    <t>Brossage, enduit pelliculaire, ponçage à sec général</t>
  </si>
  <si>
    <t>Brossage, enduit pelliculaire, impression, ponçage à sec général</t>
  </si>
  <si>
    <t>Brossage, enduit pelliculaire, impression, enduit non repassé, ponçage à sec général</t>
  </si>
  <si>
    <t>Brossage, enduit pelliculaire, impression, enduit repassé, ponçage à sec général</t>
  </si>
  <si>
    <t>Brossage, enduit garnissant, ponçage à sec général</t>
  </si>
  <si>
    <t>Brossage, enduit garnissant, impression, ponçage à sec général</t>
  </si>
  <si>
    <t>Brossage, enduit garnissant, impression, enduit non repassé, ponçage à sec général</t>
  </si>
  <si>
    <t>Brossage, enduit garnissant, impression, enduit repassé, ponçage à sec général</t>
  </si>
  <si>
    <t>Plus-value pour remplacement du brossage par un grésage au carborundum</t>
  </si>
  <si>
    <t>OUVRAGES SUR SUBJECTILES NEUFS EN BOIS ET DERIVES</t>
  </si>
  <si>
    <t>Brossage, impression, rebouchage, ponçage à sec général</t>
  </si>
  <si>
    <t>Brossage, impression, enduit non repassé, ponçage à sec général</t>
  </si>
  <si>
    <t>Brossage, impression, enduit repassé, ponçage à sec général</t>
  </si>
  <si>
    <t>Brossage, imprégnation</t>
  </si>
  <si>
    <t>Brossage, imprégnation, bouche porage, ponçage à sec général</t>
  </si>
  <si>
    <t>Brossage, imprégnation, enduit au vernis, ponçage à sec général</t>
  </si>
  <si>
    <t>Plus-value pour dégraissage sur bois gras exotique</t>
  </si>
  <si>
    <t>Peinture micro poreuse sur menuiseries extérieures (1 couche intermédiaire et 1 couche de finition)</t>
  </si>
  <si>
    <t>Peinture ignifuge (1 couche intermédiaire et 1 couche de finition)</t>
  </si>
  <si>
    <t>Vernis lasure (1 couche de coloration et 1 couche de finition)</t>
  </si>
  <si>
    <t>Vernis gras ou glycérophtalique, mat, satiné ou brillant (1 couche intermédiaire et 1 couche de finition)</t>
  </si>
  <si>
    <t>Vernis ignifuge (1 couche intumescente et 1 couche de finition mate, satinée ou brillante)</t>
  </si>
  <si>
    <t>Plus-value pour ponçage fin à sec de l'avant dernière couche de peinture ou de vernis</t>
  </si>
  <si>
    <t>OUVRAGES SUR SUBJECTILES NEUFS MÉTALLIQUES</t>
  </si>
  <si>
    <t>Brossage léger ou dégraissage</t>
  </si>
  <si>
    <t>Brossage léger ou dégraissage, retouches de couche primaire</t>
  </si>
  <si>
    <t>Brossage léger ou dégraissage, couche primaire</t>
  </si>
  <si>
    <t>Brossage léger ou dégraissage, retouches de couche primaire, rebouchage, ponçage à sec sur rebouchage</t>
  </si>
  <si>
    <t>Brossage léger ou dégraissage, couche primaire, rebouchage, ponçage à sec sur rebouchage</t>
  </si>
  <si>
    <t>Brossage léger ou dégraissage, retouches de couche primaire, enduit non repassé, ponçage à sec général</t>
  </si>
  <si>
    <t>Brossage léger ou dégraissage, couche primaire, enduit non repassé, ponçage à sec général</t>
  </si>
  <si>
    <t>Brossage léger ou dégraissage, retouches de couche primaire, enduit repassé, ponçage à sec général</t>
  </si>
  <si>
    <t>Brossage léger ou dégraissage, couche primaire, enduit repassé, ponçage à sec général</t>
  </si>
  <si>
    <t>Peinture ignifuge compris sablage et passivation (3 couches : primaire antirouille, intermédiaire, finition)</t>
  </si>
  <si>
    <t>Peinture calorique ou aluminium (1 couche intermédiaire et 1 couche de finition)</t>
  </si>
  <si>
    <t>dito (1 seule couche- finition)</t>
  </si>
  <si>
    <t>OUVRAGES D'ENTRETIEN SUR SUBJECTILES ANCIENS</t>
  </si>
  <si>
    <t>Grattage et lavage à l'eau de peinture à la colle</t>
  </si>
  <si>
    <t>Lavage à l'eau de peinture à la colle</t>
  </si>
  <si>
    <t>Lessivage pour repeindre ou revernir de peintures courantes ou peintures laques</t>
  </si>
  <si>
    <t>Rebouchage de trous au mortier de résine</t>
  </si>
  <si>
    <t>Grattage à sec et brossage de peintures calcinées ou rouille superficielle</t>
  </si>
  <si>
    <t>Décapage en conservation des fonds, grattage et égrenage de peinture émulsion sur fonds peints ou de vernis ou de cire sur bois apparents</t>
  </si>
  <si>
    <t>Décapage des métalliques de peintures anciennes</t>
  </si>
  <si>
    <t>Décapage à vif, grattage, égrenage et lavage de tous fonds peints ou vernis</t>
  </si>
  <si>
    <t>Grenaillage pneumatque général</t>
  </si>
  <si>
    <t>Détapissage et lessivage pour peindre ou vernir, avec ponçage pour élimination des restes d'anciens papiers ordinaire, naturel, imprimé sur fond(ou de sous-couche)</t>
  </si>
  <si>
    <t>dito papier peint verni, plastifié, lessivable, paille, textile, métallisé; revêtement plastique sur toile</t>
  </si>
  <si>
    <t>dito papier peint recouvert de peinture et nécessitant un décapage; revêtement mural plastique sur mousse</t>
  </si>
  <si>
    <t>Démastiquage et remasticage partiels de vitrages, pour réfection des parties de mastic en mauvais état (longueur minimale par élément de vitrage : 1 ml)</t>
  </si>
  <si>
    <t>changement de vitrage simple sous mastic</t>
  </si>
  <si>
    <t>Impression ou couche primaire partielles</t>
  </si>
  <si>
    <t>Impression ou couche primaire totales</t>
  </si>
  <si>
    <t>Impression ou couche primaire partielles, rebouchage, ponçage à sec sur rebouchage</t>
  </si>
  <si>
    <t>Impression ou couche primaire partielles, rebouchage, ponçage à sec général</t>
  </si>
  <si>
    <t>Impression ou couche primaire totales, rebouchage, ponçage à sec sur rebouchage</t>
  </si>
  <si>
    <t>Impression ou couche primaire totales, rebouchage, ponçage à sec général</t>
  </si>
  <si>
    <t>Impression ou couche primaire partielles, enduit non repassé, ponçage à sec général</t>
  </si>
  <si>
    <t>Impression ou couche primaire totales, enduit non repassé, ponçage à sec général</t>
  </si>
  <si>
    <t>Impression ou couche primaire partielles, enduit repassé, ponçage à sec général</t>
  </si>
  <si>
    <t>Impression ou couche primaire totales, enduit repassé, ponçage à sec général</t>
  </si>
  <si>
    <t>Plus-value pour couche d'impression en peinture epoxy</t>
  </si>
  <si>
    <t>Rebouchage préparatoire, au plâtre à mouler, de trous n'excédant pas 0, 03m de diamètre</t>
  </si>
  <si>
    <t>Bouchement de crevasse, compris bande de marouflage et enduit</t>
  </si>
  <si>
    <t>Toile de verre à peindre spéciale plafonds</t>
  </si>
  <si>
    <t>Toile de verre à peindre spéciale plafonds tramée</t>
  </si>
  <si>
    <t>Toile de verre à peindre spéciale murs type rainures, losanges chevrons</t>
  </si>
  <si>
    <t>Peinture laque (1 couche intermédiaire et 1 couche de finition brillantes)</t>
  </si>
  <si>
    <t>Peinture ignifuge sur bois (1 couche intumescente et 1 couche de finition mate, satinée ou brillante)</t>
  </si>
  <si>
    <t>Peinture ignifuge sur métal compris sablage et passivation (3 couches : primaire antirouille, intermédiaire, finition)</t>
  </si>
  <si>
    <t>Peinture calorique ou aluminium sur métal (1 couche intermédiaire et 1 couche de finition)</t>
  </si>
  <si>
    <t>Laque de finition antirouille (1couche)</t>
  </si>
  <si>
    <t>Imprégnation partielle</t>
  </si>
  <si>
    <t>Imprégnation totale</t>
  </si>
  <si>
    <t>Imprégnation partielle, bouche-porage, ponçage à sec général</t>
  </si>
  <si>
    <t>Imprégnation totale, bouche-porage, ponçage à sec général</t>
  </si>
  <si>
    <t>Imprégnation totale, enduit au vernis, ponçage à sec général</t>
  </si>
  <si>
    <t>Vernis gras ou glycéro mat, satiné ou brillant sur bois (1 couche intermédiaire et 1 couche de finition)</t>
  </si>
  <si>
    <t>Vernis ignifuge sur bois (1 couche intumescente et 1 couche de finition mate, satinée ou brillante)</t>
  </si>
  <si>
    <t>REVÊTEMENTS DURCISSEURS</t>
  </si>
  <si>
    <t>Dépoussiérage, brossage ou lavage</t>
  </si>
  <si>
    <t>Dépoussiérage, brossage ou lavage, couche primaire sur subjectile neuf</t>
  </si>
  <si>
    <t>Grattage et lavage</t>
  </si>
  <si>
    <t>Dépoussiérage, brossage ou lavage, dégraissage</t>
  </si>
  <si>
    <t>Grattage et lavage, dégraissage</t>
  </si>
  <si>
    <t>Rebouchage de trous au mortier de résine de synthèse et de sable de quartz</t>
  </si>
  <si>
    <t>Nettoyage par grenaillage, ponçage ou rabotage, diamant suivant l'état de sol</t>
  </si>
  <si>
    <t>Peinture de sol à l'huile d'oxane</t>
  </si>
  <si>
    <t>aux élastomères synthétiques</t>
  </si>
  <si>
    <t>aux résines époxydiques</t>
  </si>
  <si>
    <t>aux résines de polyuréthanes</t>
  </si>
  <si>
    <t>Peinture murales à l'huile d'oxane</t>
  </si>
  <si>
    <t>OUVRAGES DIVERS</t>
  </si>
  <si>
    <t>Lessivage en conservation de peintures courantes non compris essuyage</t>
  </si>
  <si>
    <t>dito avec essuyage à la peau</t>
  </si>
  <si>
    <t>Lessivage en conservation de peintures laquées ou de vernis non compris essuyage</t>
  </si>
  <si>
    <t>Lessivage en conservation de revêtements muraux plastiques lisses non compris essuyage</t>
  </si>
  <si>
    <t>Lessivage en conservation de revêtements muraux plastiques à reliefs non compris essuyage</t>
  </si>
  <si>
    <t>Peinture en gouttelettes 1 couche projetée au pistolet revêtue de peinture glycérophtalique en 1 couche</t>
  </si>
  <si>
    <t>Peinture en gouttelettes 1 couche projetée au pistolet revêtue de peinture glycérophtalique en 2 couches</t>
  </si>
  <si>
    <t>Peinture en gouttelettes 1 couche projetée au pistolet avec au préalable peinture glycérophtalique en 1 couche</t>
  </si>
  <si>
    <t>Façon de décor bois pour imitation de toutes essences, sur peinture qualité de finition soignée (comprise), 2 couches satinées, compris 1 couche de vernis en finition sur le décor</t>
  </si>
  <si>
    <t>Peinture antisolaire sur vitrage en toiture, en 1 couche, compris nettoyage préalable</t>
  </si>
  <si>
    <t>Aspect de paillette multicolore type  (finition vernis)</t>
  </si>
  <si>
    <t>Aspect multicolore  (finition vernis)</t>
  </si>
  <si>
    <t>Repérage de canalisation en teintes normalisées (y compris tracé et rechampissage) en peinture laque</t>
  </si>
  <si>
    <t>• Bande de délimitation, y compris tracé</t>
  </si>
  <si>
    <t>Réfection de bandes existantes</t>
  </si>
  <si>
    <t>Création de flèches et lignes de roulement</t>
  </si>
  <si>
    <t>Numérotation au pochoir</t>
  </si>
  <si>
    <t>EVÊTEMENTS MURAUX-TENTURES</t>
  </si>
  <si>
    <t>Arrachage sans réemploi de revêtement épais collé</t>
  </si>
  <si>
    <t>Grattage de sous-couche compacte</t>
  </si>
  <si>
    <t>Détapissage de papier peint ordinaire, naturel, imprimé sur fond, compris ponçage</t>
  </si>
  <si>
    <t>Lessivage de peinture courante</t>
  </si>
  <si>
    <t>Egrenage sur plâtre ou brossage sur ciment</t>
  </si>
  <si>
    <t>Rebouchage de trous et ponçage à sec sur rebouchage</t>
  </si>
  <si>
    <t>Remplacement du rebouchage par un enduisage au moyen d'un enduit à l'eau, compris ponçage à sec</t>
  </si>
  <si>
    <t>Couche d'impression sur fond absorbant</t>
  </si>
  <si>
    <t>Encollage du support sur fond absorbant ou sur fond d'ancienne peinture à l'huile</t>
  </si>
  <si>
    <t>Papier peint d'apprêt, posé à joint vif</t>
  </si>
  <si>
    <t>dito naturel, sans fond (à demi-joint)</t>
  </si>
  <si>
    <t>dito imprimé sur fond</t>
  </si>
  <si>
    <t>dito plastifié vinyle</t>
  </si>
  <si>
    <t>dito recouvert de paille tressée</t>
  </si>
  <si>
    <t>dito recouvert de textile</t>
  </si>
  <si>
    <t>Revêtement mural plastique, en vinyle, surface lisse ou légèrement granitée avec sous-couche en mousse</t>
  </si>
  <si>
    <t>dito avec sous-couche en toile</t>
  </si>
  <si>
    <t>Revêtement plastique sur support toile</t>
  </si>
  <si>
    <t>Revêtement PVC sur mousse lès de 1.00ml)</t>
  </si>
  <si>
    <t>Revêtement PVC sur mousse  (lès de 1.30ml)</t>
  </si>
  <si>
    <t>Revêtement mural isolant  épaisseur 5 mm</t>
  </si>
  <si>
    <t>Revêtement mural isolant  épaisseur 10 mm</t>
  </si>
  <si>
    <t>Revêtement mural textile à absorption phonique  en 10 mm, pose avec baguette fendue et profils de finition</t>
  </si>
  <si>
    <t>Revêtement mural textile à absorption phonique  en 15 mm, pose avec baguette fendue et profils de finition</t>
  </si>
  <si>
    <t>Revêtement mural  textile à absorption phonique en 20 mm, pose avec baguette fendue et profils de finition</t>
  </si>
  <si>
    <t>Isolant phonique caoutchouc</t>
  </si>
  <si>
    <t>Revêtement grésé grain moyen sur murs</t>
  </si>
  <si>
    <t>Revêtement roulé grain moyen sur murs</t>
  </si>
  <si>
    <t>RAVALEMENTS (Travaux effectués sur les parements de maçonnerie en façade)</t>
  </si>
  <si>
    <t>Parements à modénature simple : la surface à prendre en compte sera égale à la surface verticale et plane en projection sans déduction des vides de baies, sans reprise d'excédents pour tableaux, voussures, appuis, bandeaux</t>
  </si>
  <si>
    <t>Parements à modénature ouvragée : à la surface calculée comme ci-dessus auquel il sera appliquée le coefficient suivant</t>
  </si>
  <si>
    <t>Décapage courant</t>
  </si>
  <si>
    <t>Décapage de films difficiles (RPE)</t>
  </si>
  <si>
    <t>Lavage sous pression</t>
  </si>
  <si>
    <t>Traitement anti-cryptogamique</t>
  </si>
  <si>
    <t>Reprise d'épaufrures</t>
  </si>
  <si>
    <t>Traitement des fissures de moins de 10/10</t>
  </si>
  <si>
    <t>Traitement des fissures de plus de 10/10</t>
  </si>
  <si>
    <t>Raccord de maçonnerie au ciment époxy</t>
  </si>
  <si>
    <t>Système d'imperméabilité I1</t>
  </si>
  <si>
    <t>Système d'imperméabilité I2</t>
  </si>
  <si>
    <t>Système d'imperméabilité I3</t>
  </si>
  <si>
    <t>Système d'imperméabilité I4</t>
  </si>
  <si>
    <t>Reprise des joints de dilatation métalliques</t>
  </si>
  <si>
    <t>Reprise des joints de dilatation à soufflets</t>
  </si>
  <si>
    <t>Reprise des joints de liaison entre maçonnerie et poteaux métalliques, ou entre éléments préfabriqués</t>
  </si>
  <si>
    <t>Réalisation des joints entre trottoir et soubassement</t>
  </si>
  <si>
    <t>REVETEMENTS DE SOLS</t>
  </si>
  <si>
    <t>Arrachage sans réemploi de revêtement plastique collé</t>
  </si>
  <si>
    <t>Arrachage sans réemploi de revêtement textile collé</t>
  </si>
  <si>
    <t>Dépose sans réemploi de revêtement cloué</t>
  </si>
  <si>
    <t>Dépose sans réemploi de revêtement tendu</t>
  </si>
  <si>
    <t>Dépose de tapis essuie-pied</t>
  </si>
  <si>
    <t>Dépose de sous-couche thibaude</t>
  </si>
  <si>
    <t>Dépose de panneaux en fibres de bois dures, épaisseur 5 mm</t>
  </si>
  <si>
    <t>Dépose de bande de seuil ou de couvre-joint</t>
  </si>
  <si>
    <t>Dépose de plinthe plastique</t>
  </si>
  <si>
    <t>dito plinthe textile</t>
  </si>
  <si>
    <t>dito plinthe bois</t>
  </si>
  <si>
    <t>travaux préparatoires</t>
  </si>
  <si>
    <t>Couche primaire d'accrochage</t>
  </si>
  <si>
    <t>Ragréage à une passe avec produit de lissage classé P2 (2, 4 kg/m²)</t>
  </si>
  <si>
    <t>Ragréage à une passe avec produit de lissage classé P3</t>
  </si>
  <si>
    <t>Ragréage à deux passe avec produit de lissage classé P3 (4 kg/m²)</t>
  </si>
  <si>
    <t>Dégraissage à l'acide sur carrelage ou dallage anciens, avant application de la couche primaire</t>
  </si>
  <si>
    <t>Enduit de lissage une couche</t>
  </si>
  <si>
    <t>Microchape sur plancher, de plus de 5 mm jusqu'à 8 mm d'épaisseur, avant application enduit de lissage</t>
  </si>
  <si>
    <t>Sous-couche thibaude</t>
  </si>
  <si>
    <t>Sous-couche en panneaux de fibres de bois dures</t>
  </si>
  <si>
    <t>dito en contreplaqué okoumé</t>
  </si>
  <si>
    <t>founiture et pose</t>
  </si>
  <si>
    <t>Linoléum uni ou marbré, épaisseur 3, 2 mm, en lés, simple encollage, U4P2</t>
  </si>
  <si>
    <t>Revêtement vinylique, coloris uni ou marbré, en lés, joints soudés à chaud avec cordon d'apport, double encollage, U3P2</t>
  </si>
  <si>
    <t>Revêtement vinylique, coloris uni ou marbré, en dalles, double encollage</t>
  </si>
  <si>
    <t>Revêtement plastique sport à surface antidérapante, PVC épais, en lés, double encollage</t>
  </si>
  <si>
    <t>Revêtement caoutchouc à surface lisse veinée, en lés, double encollage</t>
  </si>
  <si>
    <t>Revêtement caoutchouc à à pastilles régulières, en dalles, double encollage</t>
  </si>
  <si>
    <t>Moquette aiguilletée, plat, à velours 100% polyamide, envers textile, en lés, simple encollage, U3P3</t>
  </si>
  <si>
    <t>Moquette touffetée unie, à velours coupé uniforme, 80% arylique, 20% polyamide, dossier non tissé en plypropylène, envers en mousse de latex, en lés, simple encollage</t>
  </si>
  <si>
    <t>Moquette touffetée unie, à velours coupé uniforme, 80% arylique, 20% polyamide, dossier non tissé en polypropylène, envers en mousse de latex, en dalles, simple encollage</t>
  </si>
  <si>
    <t>Moquette tissée, à velours coupé uni en pure laine vierge, dossier apprêté, épaisseur velours 6, 4 mm, épaisseur totale 8 mm, en lés, simple encollage</t>
  </si>
  <si>
    <t>Moquette tissée, à velours coupé uni en pure laine vierge, dossier apprêté, épaisseur velours 6, 4 mm, épaisseur totale 8 mm, en dalles, simple encollage</t>
  </si>
  <si>
    <t>dalles PVC (50x50)</t>
  </si>
  <si>
    <t>• En U3P3</t>
  </si>
  <si>
    <t>• En U4P3</t>
  </si>
  <si>
    <t>dalles vinylique (50x50)</t>
  </si>
  <si>
    <t xml:space="preserve">• En U4P3 </t>
  </si>
  <si>
    <t>revêtement vinyl lé de 1,5m</t>
  </si>
  <si>
    <t>11- AUTRES PRESTATIONS</t>
  </si>
  <si>
    <t>Fourniture et pose de plinthes</t>
  </si>
  <si>
    <t>Fourniture et pose de plinthes plastiques souples</t>
  </si>
  <si>
    <t>Fourniture et pose de plinthes plastiques rigides</t>
  </si>
  <si>
    <t>Fourniture et pose de plinthes textiles</t>
  </si>
  <si>
    <t>Fourniture et pose de plinthes bois</t>
  </si>
  <si>
    <t>Fourniture et pose de tapis essuie-pieds (Tapis antipoussières)</t>
  </si>
  <si>
    <t>• (60x90 cm)</t>
  </si>
  <si>
    <t>• (90x150 cm)</t>
  </si>
  <si>
    <t>• (135x200 cm)</t>
  </si>
  <si>
    <t>• au ml, en 130 cm de large</t>
  </si>
  <si>
    <t>Tapis coco</t>
  </si>
  <si>
    <t>Tapis polyamide sur envers PVC</t>
  </si>
  <si>
    <t>Fourniture et pose d'accessoires</t>
  </si>
  <si>
    <t>Barre de seuil vissée laiton ou acier inoxydable</t>
  </si>
  <si>
    <t>• dito en aluminium extrudé</t>
  </si>
  <si>
    <t>Couvre-joint de dilatation laiton ou acier inoxydable</t>
  </si>
  <si>
    <t>Nez de marche antidérapant PVC</t>
  </si>
  <si>
    <t>• dito en aluminium</t>
  </si>
  <si>
    <t>Fourniture de panneaux (non compris pose).</t>
  </si>
  <si>
    <t xml:space="preserve">Panneaux d'identification bâtiment: dim 800mm x 400mm en aluminium, fond bleu, 2 lignes caractères 100mm + logo.Angles du panneaux arrondis, double plis sur tout le périmètre. </t>
  </si>
  <si>
    <t>Panneaux de signalisation :dim 700mm x 400mm en aluminium, fond blanc, 2 lignes caractères 70mm, 2 lignes caractères 50mm, 2 lignes caractères 25mm.Double plis dans le sens de la longueur.</t>
  </si>
  <si>
    <t xml:space="preserve">Panneaux de signalisation: dim 600mm x 400mm en aluminium, fond blanc, 2 lignes caractères 100mm + logo.Angles du panneaux arrondis, double plis sur tout le périmètre. </t>
  </si>
  <si>
    <t xml:space="preserve">Panneaux de signalisation: dim 600mm x 200mm en aluminium, fond blanc, 2 lignes caractères 60mm + logo.Angles du panneaux arrondis, double plis sur tout le périmètre. </t>
  </si>
  <si>
    <t xml:space="preserve">Panneaux de signalisation: dim 400mm x 200mm en aluminium, fond blanc, 2 lignes caractères 60mm .Angles du panneaux arrondis, double plis sur tout le périmètre. </t>
  </si>
  <si>
    <t>Plaquette de portes de type pictogrammes avec contours /codification au choix du maître d'œuvre</t>
  </si>
  <si>
    <t>Pour travaux dans cage d'escalier sur marches, contremarches et paliers</t>
  </si>
  <si>
    <t>Pour découpe lés et pose suivant calepinage</t>
  </si>
  <si>
    <t>Pour pose de dalles suivant calepinage</t>
  </si>
  <si>
    <t xml:space="preserve">Revêtement - dépose et repose porte </t>
  </si>
  <si>
    <t>Dégondage et regondage de porte bois ou métallique y compris éventuel réajustement avec rondelles laitons</t>
  </si>
  <si>
    <t>Dégondage de porte bois, recoupe de bas de porte, regondage y compris éventuel réajustement avec rondelles laitons</t>
  </si>
  <si>
    <t>Revêtement type toile de verre tous motifs, compris préparation du support, encollage, pose et mise en peinture 2 couches</t>
  </si>
  <si>
    <t>Su. Jusqu'à 150 m²</t>
  </si>
  <si>
    <t>De 151 à 300 m²</t>
  </si>
  <si>
    <t>Au-delà de 300 m²</t>
  </si>
  <si>
    <t>Revêtement sol souple, U4P3, compris préparation du support, en collage, accésoires et joints</t>
  </si>
  <si>
    <t>Su. Jusqu'à 50 m²</t>
  </si>
  <si>
    <t>De 51 à 100 m²</t>
  </si>
  <si>
    <t>Au-delà de 100 m²</t>
  </si>
  <si>
    <t>Revêtement sol souple, U4P4, compris préparation du support, en collage, accésoires et joints</t>
  </si>
  <si>
    <t>Résine spéciale sol, compris préparation du support, application en deux couches</t>
  </si>
  <si>
    <t>Ravalement de façades, quel que soit le niveau de protection (de I2 à I4), compris préparation du support</t>
  </si>
  <si>
    <t>Su. Jusqu'à 500 m²</t>
  </si>
  <si>
    <t>De 501 à 750 m²</t>
  </si>
  <si>
    <t>Au-delà de 750 m²</t>
  </si>
  <si>
    <t>08-STORES-VOLETS</t>
  </si>
  <si>
    <t>VOLETS ROULANTS</t>
  </si>
  <si>
    <t>Dépose de tous types de volets roulants et accessoires y compris enlèvement aux décharges publiques (droits de décharges inclus)</t>
  </si>
  <si>
    <t>Travaux neufs</t>
  </si>
  <si>
    <t>volet roulant simple, tablier en lames PVC, mécanisme d'enroulement traité anti-corrosion, glissières en aluminium avec joint néoprène, pose en applique ou en tableau, manœuvre par treuil ou sangle</t>
  </si>
  <si>
    <t>Volet roulant à projection, tablier en lames PVC, mécanisme d'enroulement traité anti-corrosion glissières en aluminium avec joint néoprène, pose en applique ou en tableau, manœuvre par treuil ou sangle</t>
  </si>
  <si>
    <t>Volet roulant à projection, tablier en bois, mécanisme d'enroulement traité anti-corrosion, glissières en aluminium avec joint néoprène, pose en applique ou en tableau, manœuvre par treuil ou sangle</t>
  </si>
  <si>
    <t>volet roulant à projection, tablier en lames aluminium 55 mm, mécanisme d'enroulement traité anti-corrosion, glissières en aluminium avec joint néoprène, pose en applique ou en tableau, manœuvre par treuil ou sangle</t>
  </si>
  <si>
    <t>Coffre intérieur bois contreplaqué 15 mm, assemblage par tasseaux, isolation thermique y compris toutes sujétions de mise en œuvre avec le poste ci-avant</t>
  </si>
  <si>
    <t xml:space="preserve">Coffre extérieur en aluminium anodisé ou pré laqué y compris toutes sujétions de mise en œuvre </t>
  </si>
  <si>
    <t>Prestations d'entretien</t>
  </si>
  <si>
    <t>Entretien de volets roulants tous types comprenant, dépose du coffre, démontage, nettoyage du mécanisme d'enroulement, graissage, nettoyage du tablier, réglage et remontage</t>
  </si>
  <si>
    <t>Remplacement d'une manœuvre pour treuil volet roulant (extérieur)</t>
  </si>
  <si>
    <t>Remplacement d'une manœuvre pour treuil volet roulant (intéreur)</t>
  </si>
  <si>
    <t>STORES</t>
  </si>
  <si>
    <t>Dépose de tous types de stores et accessoires y compris enlèvement aux décharges publiques (droits de décharges inclus)</t>
  </si>
  <si>
    <t>store vénitien, lames de 15 mm</t>
  </si>
  <si>
    <t>store vénitien, lames 25 mm</t>
  </si>
  <si>
    <t>store vénitien, lames 35 mm</t>
  </si>
  <si>
    <t>store vénitien,lames 50 mm</t>
  </si>
  <si>
    <t>store vénitien, lames 80 mm</t>
  </si>
  <si>
    <t>Fourniture et pose store bandes verticales 127 mm en tissu, classement au feu M1, dispositif d'ouverture latéral complète et orientation des lames, rail en alu extrudé laqué ou anodisé</t>
  </si>
  <si>
    <t xml:space="preserve">Fourniture et pose store bandes verticales 127 mm en PVC (coloris au choix), classement au feu M1, dispositif d'ouverture latéral complète et orientation des lames, rail en alu naturel, blanc ou laqué </t>
  </si>
  <si>
    <t>Store Extérieur</t>
  </si>
  <si>
    <t>Store banne manuel</t>
  </si>
  <si>
    <t>Store banne motorisé (compris automatisme et commande)</t>
  </si>
  <si>
    <t>Moteur volet roulant ou store banne</t>
  </si>
  <si>
    <t xml:space="preserve">Entretien d'un store californien par remplacement de bandes </t>
  </si>
  <si>
    <t>Remplacement d'un cordon de tirage nylon de 4 mm</t>
  </si>
  <si>
    <t>Moins value pour surface &gt; à  10 m²</t>
  </si>
  <si>
    <t>Moins value pour surface de 11 à 20 m²</t>
  </si>
  <si>
    <t>Moins value pour surface au-delà de 20 m²</t>
  </si>
  <si>
    <t>Entretien store :</t>
  </si>
  <si>
    <t>Remplacement du mécanisme</t>
  </si>
  <si>
    <t>Remplacement d'un renvoi d'angle</t>
  </si>
  <si>
    <t xml:space="preserve">Remplacement de la toile </t>
  </si>
  <si>
    <t>Remplacement de la manivelle</t>
  </si>
  <si>
    <t>Dépose et démontage de stores de tous types pour réutilisation</t>
  </si>
  <si>
    <t>Vérification d'un store de tous type, démontage, vérification, graissage des mouvements, réglage, remplacement du cordon et remontage</t>
  </si>
  <si>
    <t>Remontage de stores récupérés</t>
  </si>
  <si>
    <t>VOILAGES</t>
  </si>
  <si>
    <t>voilage tergal, ourlet, ampleur double tête façon tapissier, plis permanents, posé sur tringle chemin de fer compris fixation dans tous matériaux, avec cordon nylon</t>
  </si>
  <si>
    <t>voilage tergal, ourlet, ampleur double tête façon tapissier, plis permanents, posé sur tringle chemin de fer compris fixation dans tous matériaux, avec cordon nylonavec lance rideau</t>
  </si>
  <si>
    <t xml:space="preserve">pare soleil ourlet, ampleur double tête façon tapissier plis permanent posée sur tringle chemin de fer compris fixation dans tous matériaux commande par cordon nylon, </t>
  </si>
  <si>
    <t>paire de rideaux doublés tissus  y compris embrasses en forme avec pitons en cuivre couleurs au cjhoix du maître d'oevre</t>
  </si>
  <si>
    <t>tringle de style commande par cordon supports compris</t>
  </si>
  <si>
    <t>tringle 24/16 commande par cordon supports compris</t>
  </si>
  <si>
    <t>09-DESAMIANTAGE EN SS3</t>
  </si>
  <si>
    <t>ETUDES</t>
  </si>
  <si>
    <t>Cette prestation comporte les études d'exécution et documents obligatoires (le plan de retrait, le PPSPS, le bilan aéraulique, la simulation aéraulique des confinements, …)</t>
  </si>
  <si>
    <t>Élaboration du plan de retrait diffusé au moins un mois avant le début des travaux et envoi par courrier recommandé avec accusé de réception aux organismes concernés par la prévention du travail, médecine du travail, OPPBT, CARSAT. Article R.4412-119 et R.4412-124 du code du travail.</t>
  </si>
  <si>
    <t>Demande de certificat d'acceptation provisoir des déchets (CAP) auprès de l'éliminateur et producteur des bordeareaux de suivi de déchets contenant de l'amiante (BSDA) Article R.4412-113 du code du travail.</t>
  </si>
  <si>
    <t>MESURES ET ANALYSES</t>
  </si>
  <si>
    <t>Elaboration de stratégie de mesure et analyse par le laboratoire suivant la norme ISO-16000-7.</t>
  </si>
  <si>
    <t>Mesure d'air MET dite "Point 0" selon la norme NF X 43-050 conforme au programme du COFRAC 144.</t>
  </si>
  <si>
    <t>Mesure et analyses, conformément au dernier décret en vigueur du 4 mai 2012.</t>
  </si>
  <si>
    <t>Analyse des matières en suspension dans l'eau (M.E.S) selon la norme NF X 43-050 conforme au programme du COFRAC 144.</t>
  </si>
  <si>
    <t>Analyse d'empoussièrement sur opérateur (METOP).</t>
  </si>
  <si>
    <t>Mesure d'air du SAS personnel (META).</t>
  </si>
  <si>
    <t>Analyse d'empoussièrement à l'approche d chantier (META) selon la norme NF X 43-050 conforme au programme du COFRAC 144.</t>
  </si>
  <si>
    <t>Analyse d'empoussièrement au rejet d'extracteur (META) selon la norme NF X 43-050 conforme au programme du COFRAC 144.</t>
  </si>
  <si>
    <t>Analyse d'empoussièrement dans la base vie (META) selon la norme NF X 43-050 conforme au programme du COFRAC 144.</t>
  </si>
  <si>
    <t>Analyse de l'air respirable de l'adduction d'air selon la norme NF X 43-050 conforme au programme du COFRAC 144.</t>
  </si>
  <si>
    <t xml:space="preserve"> • Mesure d'air MET dite "Première restitution" selon la norme NF X 43-050 conforme au programme du COFRAC 144.</t>
  </si>
  <si>
    <t>INSTALLATION DE CHANTIER</t>
  </si>
  <si>
    <t>Balisage de chantier</t>
  </si>
  <si>
    <t>Installation de barrière type ERAS pour création zone temporaire de stockage de déchets apposition d'une signalétique spécifique "amiante" et fermeture des zones de chantier.</t>
  </si>
  <si>
    <t>Fourniture et pose d'un chemin de circulation sur toiture fibrociment type Sécuriplac, modification et déplacemen à l'avancement du chantier.</t>
  </si>
  <si>
    <t>Installation et contrôle électrique de l'installation de chantier par organisme accrédité. Compris la mise en place et raccordement d'un circuit secouru via un groupe électrogène à démarrage automatique.</t>
  </si>
  <si>
    <t>Location et mise en service d'un groupe électrogène pourbalimenter la centrale d'adduction d'air respirable et les ponçeuse/rectifieuse de sol.</t>
  </si>
  <si>
    <t>Transport A/R d'une nacelle par camion.</t>
  </si>
  <si>
    <t>FOR</t>
  </si>
  <si>
    <t>Travaux avec une nacelle, compris la protection et le nettoyage du panier en fin de travaux.</t>
  </si>
  <si>
    <t>Engin de manutention pour la réalisation de l'ouvrage.</t>
  </si>
  <si>
    <t>Installation de sas d'accès et de douche en ABS.</t>
  </si>
  <si>
    <t>Mise en place et branchement d'une unité de chauffe et de filtration des rejets d'eaux (UCF) (25 microns et 5 microns).</t>
  </si>
  <si>
    <t>Mise en place d'extracteur d'air à filtration HEPA principal et secours dont les caractéristiques dépendent du bian aérolique prévisionnel annexé au plan de retrait. Article R.4412-127 du code du travail.</t>
  </si>
  <si>
    <t>Réglage des entrées d'air de compensation et du contrôleur de dépression.</t>
  </si>
  <si>
    <t>h</t>
  </si>
  <si>
    <t>Réalisation d'un test de fumée dans la zone des tunnels d'accès ainsi qu'un équilibrage des flux d'air entrant et sortant avec un anémomètre à hélice.</t>
  </si>
  <si>
    <t>Installation et raccordement d'un transmetteur téléphonique.</t>
  </si>
  <si>
    <t>Mise en place d'un confinement sur le plafond, une couche de polyane.</t>
  </si>
  <si>
    <t>Mise en place d'un confinement sur le plafond, deux couches de polyane.</t>
  </si>
  <si>
    <t>Mise en place d'un confinement au sol, une couche de polyane.</t>
  </si>
  <si>
    <t>Mise en place d'un confinement au sol, deux couches de polyane.</t>
  </si>
  <si>
    <t>Mise en place d'un confinement sur les murs, une couche de polyane.</t>
  </si>
  <si>
    <t>Mise en place d'un confinement sur les murs, deux couches de polyane.</t>
  </si>
  <si>
    <t>Mise en place d'un confinement sur fenêtre, une couche de polyane.</t>
  </si>
  <si>
    <t>Mise en place d'un confinement sur fenêtre, deux couches de polyane.</t>
  </si>
  <si>
    <t>Mise en place d'une centrale d'adduction d'air et son compresseur. Article R.4412-128 du code du travail.</t>
  </si>
  <si>
    <t>Installation d'une unité mobile de décontamination pour la protection individuelle des salariés, remplacement quotidient des filtres à eau et filtres de l'extracteur.</t>
  </si>
  <si>
    <t>Installation et branchement d'une base-vie pour l'habillage, le repos entre vacations, la prise du repas, comprenant vestiaire, table et chaises.</t>
  </si>
  <si>
    <t>installation et repliement EPC dont échafaudage roulant compris laprotection polyane, nettoyage et mise en déchets amiante à l'issu des travaux.</t>
  </si>
  <si>
    <t>Équipements journaliers pour travaux sur matériaux contenant de l'amiante : combinaison jetable, gants, cartouches filtrantes pour masque TMP3.</t>
  </si>
  <si>
    <t>TRAVAUX DE DESAMIANTAGE</t>
  </si>
  <si>
    <t>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t>
  </si>
  <si>
    <t>Dépose de porte, imposte, cadre de porte (travaux en SS4 avec port des protections respiratoires).</t>
  </si>
  <si>
    <t>Piquage d'enduit sur les portours de l'encadrement de porte, tableau, ponçage fin pour élimination complet de l'enduit.</t>
  </si>
  <si>
    <t>Dépose de plinthes avec colle indissociable, ponçage et/ou piquage des résidus de colle restés sur le mur.</t>
  </si>
  <si>
    <t xml:space="preserve">Dépose de faux plafond,  </t>
  </si>
  <si>
    <t xml:space="preserve">Dépose de plaques amiante-ciment, </t>
  </si>
  <si>
    <t>Dépose de bardage,</t>
  </si>
  <si>
    <t xml:space="preserve">Dépose de contre-bardage,  </t>
  </si>
  <si>
    <t xml:space="preserve">Dépose de canalisation,  </t>
  </si>
  <si>
    <t xml:space="preserve"> Dépose de calorifugeage,  </t>
  </si>
  <si>
    <t>Dépose de flocage par grattage,</t>
  </si>
  <si>
    <t xml:space="preserve">Décapage par hydrogommage,  </t>
  </si>
  <si>
    <t xml:space="preserve">Dépose de dalles de sol,  </t>
  </si>
  <si>
    <t>Dépose de dalles de sol avec module de protection mobile,</t>
  </si>
  <si>
    <t>Dépose de dalles de sol en vinyl amiantée et conditionnementdans un premier sac double peau tissé.</t>
  </si>
  <si>
    <t xml:space="preserve">Enlèvement de colle de dalles de sol,  </t>
  </si>
  <si>
    <t>Application d'un fixateur de fibres d'amiante résiduelles de colle de revêtement de sols pouvant être recouverts.</t>
  </si>
  <si>
    <t>Ponçage et aspiration à la source d'enduit</t>
  </si>
  <si>
    <t>Piquage et aspiration d'enduit</t>
  </si>
  <si>
    <t>Ponçage et aspiration à la source de colle amiantée.</t>
  </si>
  <si>
    <t>GESTION DES DECHETS</t>
  </si>
  <si>
    <t>Déchets de protection individuelle et collective.</t>
  </si>
  <si>
    <t>Frais de transport de matériaux contenant de l'amiante.</t>
  </si>
  <si>
    <t>t</t>
  </si>
  <si>
    <t>Frais de traitement et de destruction par inertage en centre spécialisé.</t>
  </si>
  <si>
    <t>Frais de traitement et de destruction par enfouissement en centre spécialisé.</t>
  </si>
  <si>
    <t>FIN DE CHANTIER</t>
  </si>
  <si>
    <t xml:space="preserve"> • Nettoyage et aspiration fine.</t>
  </si>
  <si>
    <t xml:space="preserve"> Sac.</t>
  </si>
  <si>
    <t>Sas déchets et décontamination du matériel.</t>
  </si>
  <si>
    <t>Pulvérisation d'un surfactant.</t>
  </si>
  <si>
    <t>Repliement du confinement statique.</t>
  </si>
  <si>
    <t>Repliement des installations de chantier.</t>
  </si>
  <si>
    <t>Contrôle visuel, élaboration du DOE/RFT</t>
  </si>
  <si>
    <t>10-TRAVAUX RETRAIT DE PLOMB</t>
  </si>
  <si>
    <t>Décapage</t>
  </si>
  <si>
    <t>Décapage de peinture au plomb sur cloisons et murs intérieurs.</t>
  </si>
  <si>
    <t>Décapage de peinture au plomb sur tuyauterie (à la surface de mur).</t>
  </si>
  <si>
    <t>Décapage de peinture au plomb sur radiateurs à colonnes ( prix par colonne).</t>
  </si>
  <si>
    <t>Décapage de peinture au plomb sur plafond.</t>
  </si>
  <si>
    <t>Décapage de peinture au plomb sur menuiseries et huisseries.</t>
  </si>
  <si>
    <t>Dépose et retrait</t>
  </si>
  <si>
    <t>Dépose et retrait de tuyauterie plomb Ø8-1/15-1.</t>
  </si>
  <si>
    <t>Dépose et retrait de tuyauterie plomb Ø16-1/22-1.</t>
  </si>
  <si>
    <t>Dépose et retrait de tuyauterie plomb Ø25-1/35-1.</t>
  </si>
  <si>
    <t>Dépose et retrait de tuyauterie plomb Ø40-1/54-1.</t>
  </si>
  <si>
    <t>11-DIVERS</t>
  </si>
  <si>
    <t>DEMENAGEMENT D'ARMOIRES FORTES ET COFFRES FORTS</t>
  </si>
  <si>
    <t>Déménagement dans le même bâtiment et sur le même niveau</t>
  </si>
  <si>
    <t>- &lt; 350 kG</t>
  </si>
  <si>
    <t>- &gt; 350 kG</t>
  </si>
  <si>
    <t>Déménagement dans le même bâtiment et sur un niveau différent</t>
  </si>
  <si>
    <t xml:space="preserve">Décondanation </t>
  </si>
  <si>
    <t>changement de combinaison</t>
  </si>
  <si>
    <t>ouverture, décondamnation</t>
  </si>
  <si>
    <t>Réparation (dégradation après décondamnation)</t>
  </si>
  <si>
    <t>DEMENAGEMENT DE MOBILIER DE BUREAU ET DIVERS MATERIELS, AMENAGEMENT DE SALLES</t>
  </si>
  <si>
    <t>Compris démontage/remontage, fourniture cartons et moyen de transport</t>
  </si>
  <si>
    <t>sur le même bâtiment</t>
  </si>
  <si>
    <t>DEMENAGEMENT/REMISE EN PLACE DE MOBILIER DE BUREAU DANS LE CADRE DE REFECTION DE BUREAU</t>
  </si>
  <si>
    <t>NETTOYAGE HAUTE PRESSION DE PAVAGE, FACADE</t>
  </si>
  <si>
    <t>Compris toutes protections nécessaires</t>
  </si>
  <si>
    <t>ENLEVEMENT DE DECHETS</t>
  </si>
  <si>
    <t>DIB Compris transport en décharge appropriée</t>
  </si>
  <si>
    <t xml:space="preserve">TRAVAUX DIVERS </t>
  </si>
  <si>
    <t>Intervention en cas de dysfonctionnements important (étanchéité, menuiseries, métallerie, serrurerie, etc…)</t>
  </si>
  <si>
    <t>intervention, localisation de la défaillance, mise en sécurité des installations</t>
  </si>
  <si>
    <t>Plomberie- Sanitaire</t>
  </si>
  <si>
    <t>débouchage de siphon ou canalisations intérieures</t>
  </si>
  <si>
    <t>Serrurerie</t>
  </si>
  <si>
    <t>ouverture et décondamnation de serrure</t>
  </si>
  <si>
    <t>Etudes et Dossiers ( déterminer à la commande par le client)</t>
  </si>
  <si>
    <t xml:space="preserve">Dossier d'ouvrage exécuté "travaux complexes" (surface des travaux par étage au m²) </t>
  </si>
  <si>
    <t>Dossier d'ouvrage exécuté "travaux simples"</t>
  </si>
  <si>
    <t>12-PRESTATIONS</t>
  </si>
  <si>
    <t>Prestation</t>
  </si>
  <si>
    <t>Prestation d'ingénieur</t>
  </si>
  <si>
    <t>Prestation de Chef d'équipe</t>
  </si>
  <si>
    <t>Prestation d'ouvrier très qualifié</t>
  </si>
  <si>
    <t>Prestation d'ouvrier qualifié</t>
  </si>
  <si>
    <t>Prestation de manœuvre</t>
  </si>
  <si>
    <t>13-SOS Dépannage</t>
  </si>
  <si>
    <t xml:space="preserve"> FORFAIT CI</t>
  </si>
  <si>
    <t>Forfait 100 CI</t>
  </si>
  <si>
    <t>Forfait 200 CI</t>
  </si>
  <si>
    <t>Forfait 500 CI</t>
  </si>
  <si>
    <t>Forfait 1000 CI</t>
  </si>
  <si>
    <t>Service d’Infrastructure de la Defense Sud-Ouest
Caserne Pelleport
9 rue de Cursol, BORDEAUX</t>
  </si>
  <si>
    <t>64-40-BDD PAU                                                                                Accord-cadre à bons de commande 2nd oeuvre                                                                                                                                                   Projet 26006</t>
  </si>
  <si>
    <t>Quantité</t>
  </si>
  <si>
    <t>Montant fourniture HT
 (F)</t>
  </si>
  <si>
    <t>Prix Fourniture HT
 (F)</t>
  </si>
  <si>
    <t>Prix Fourniture et Pose HT
 (F&amp;P)</t>
  </si>
  <si>
    <t xml:space="preserve"> Montant Fourniture et Pose HT
 (F&amp;P)</t>
  </si>
  <si>
    <t>DQE</t>
  </si>
  <si>
    <t>Descriptif quantitatif et estimatif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</si>
</sst>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_€"/>
    <numFmt numFmtId="165" formatCode="&quot;met.&quot;#"/>
    <numFmt numFmtId="166" formatCode="#,##0.00\ &quot;€&quot;"/>
    <numFmt numFmtId="167" formatCode="&quot;PN&quot;\.0"/>
  </numFmts>
  <fonts count="17" x14ac:knownFonts="1">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b/>
      <sz val="26"/>
      <name val="Arial"/>
      <family val="2"/>
    </font>
    <font>
      <b/>
      <i/>
      <sz val="12"/>
      <name val="Arial"/>
      <family val="2"/>
    </font>
    <font>
      <sz val="10"/>
      <color rgb="FF000000"/>
      <name val="Arial"/>
      <family val="2"/>
    </font>
    <font>
      <b/>
      <i/>
      <sz val="16"/>
      <name val="Arial"/>
      <family val="2"/>
    </font>
    <font>
      <b/>
      <sz val="12"/>
      <color theme="1"/>
      <name val="Calibri"/>
      <family val="2"/>
      <scheme val="minor"/>
    </font>
    <font>
      <sz val="12"/>
      <color theme="1"/>
      <name val="Arial"/>
      <family val="2"/>
    </font>
    <font>
      <sz val="12"/>
      <color indexed="8"/>
      <name val="Arial"/>
      <family val="2"/>
    </font>
    <font>
      <b/>
      <sz val="12"/>
      <color theme="1"/>
      <name val="Arial"/>
      <family val="2"/>
    </font>
    <font>
      <b/>
      <sz val="14"/>
      <name val="Arial"/>
      <family val="2"/>
    </font>
    <font>
      <b/>
      <sz val="18"/>
      <name val="Times New Roman"/>
      <family val="1"/>
    </font>
    <font>
      <b/>
      <sz val="14"/>
      <name val="Times New Roman"/>
      <family val="1"/>
    </font>
    <font>
      <b/>
      <sz val="16"/>
      <name val="Arial"/>
      <family val="2"/>
    </font>
  </fonts>
  <fills count="9">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79998168889431442"/>
        <bgColor theme="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style="thin">
        <color indexed="64"/>
      </right>
      <top style="thin">
        <color indexed="64"/>
      </top>
      <bottom style="thin">
        <color theme="4" tint="0.3999755851924192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2" fillId="0" borderId="0"/>
    <xf numFmtId="0" fontId="7" fillId="0" borderId="0"/>
    <xf numFmtId="0" fontId="1" fillId="0" borderId="0"/>
  </cellStyleXfs>
  <cellXfs count="57">
    <xf numFmtId="0" fontId="0" fillId="0" borderId="0" xfId="0"/>
    <xf numFmtId="0" fontId="3" fillId="0" borderId="0" xfId="1" applyNumberFormat="1" applyFont="1" applyAlignment="1">
      <alignment horizontal="center" vertical="center"/>
    </xf>
    <xf numFmtId="0" fontId="3" fillId="0" borderId="0" xfId="1" applyFont="1" applyAlignment="1">
      <alignment horizontal="center" vertical="center"/>
    </xf>
    <xf numFmtId="0" fontId="3" fillId="0" borderId="0" xfId="1" applyFont="1" applyAlignment="1">
      <alignment horizontal="left" vertical="center"/>
    </xf>
    <xf numFmtId="0" fontId="3" fillId="0" borderId="0" xfId="1" applyFont="1" applyAlignment="1">
      <alignment horizontal="center" vertical="center" wrapText="1"/>
    </xf>
    <xf numFmtId="0" fontId="3" fillId="0" borderId="0" xfId="1" applyFont="1" applyAlignment="1">
      <alignment vertical="center" wrapText="1"/>
    </xf>
    <xf numFmtId="0" fontId="4" fillId="0" borderId="0" xfId="1" applyFont="1" applyAlignment="1">
      <alignment horizontal="center" vertical="center"/>
    </xf>
    <xf numFmtId="164" fontId="3" fillId="0" borderId="0" xfId="1" applyNumberFormat="1" applyFont="1" applyAlignment="1">
      <alignment horizontal="center" vertical="center"/>
    </xf>
    <xf numFmtId="0" fontId="3" fillId="0" borderId="0" xfId="1" applyFont="1" applyAlignment="1">
      <alignment vertical="center"/>
    </xf>
    <xf numFmtId="165" fontId="3" fillId="0" borderId="0" xfId="1" applyNumberFormat="1" applyFont="1" applyAlignment="1">
      <alignment horizontal="center" vertical="center"/>
    </xf>
    <xf numFmtId="0" fontId="6" fillId="0" borderId="0" xfId="1" applyFont="1" applyAlignment="1">
      <alignment horizontal="left" vertical="center"/>
    </xf>
    <xf numFmtId="0" fontId="4" fillId="2" borderId="4" xfId="1" applyNumberFormat="1" applyFont="1" applyFill="1" applyBorder="1" applyAlignment="1">
      <alignment horizontal="center" vertical="center"/>
    </xf>
    <xf numFmtId="0" fontId="4" fillId="2" borderId="4" xfId="1" applyFont="1" applyFill="1" applyBorder="1" applyAlignment="1">
      <alignment horizontal="center" vertical="center"/>
    </xf>
    <xf numFmtId="0" fontId="3" fillId="0" borderId="0" xfId="1" applyFont="1" applyAlignment="1">
      <alignment horizontal="left" vertical="center" wrapText="1"/>
    </xf>
    <xf numFmtId="166" fontId="8" fillId="0" borderId="4" xfId="1" applyNumberFormat="1" applyFont="1" applyBorder="1" applyAlignment="1">
      <alignment horizontal="center" vertical="center"/>
    </xf>
    <xf numFmtId="0" fontId="4" fillId="3" borderId="4" xfId="1" applyNumberFormat="1" applyFont="1" applyFill="1" applyBorder="1" applyAlignment="1">
      <alignment horizontal="center" vertical="center"/>
    </xf>
    <xf numFmtId="0" fontId="4" fillId="5" borderId="4" xfId="0" applyFont="1" applyFill="1" applyBorder="1" applyAlignment="1">
      <alignment horizontal="center" vertical="center" wrapText="1"/>
    </xf>
    <xf numFmtId="0" fontId="3" fillId="0" borderId="4" xfId="1" applyNumberFormat="1" applyFont="1" applyFill="1" applyBorder="1" applyAlignment="1">
      <alignment horizontal="center" vertical="center" wrapText="1"/>
    </xf>
    <xf numFmtId="167" fontId="9" fillId="0" borderId="4" xfId="0" applyNumberFormat="1" applyFont="1" applyFill="1" applyBorder="1" applyAlignment="1">
      <alignment horizontal="center" vertical="center"/>
    </xf>
    <xf numFmtId="0" fontId="10" fillId="0" borderId="4" xfId="1" applyNumberFormat="1" applyFont="1" applyFill="1" applyBorder="1" applyAlignment="1">
      <alignment horizontal="left" vertical="center" wrapText="1"/>
    </xf>
    <xf numFmtId="0" fontId="10" fillId="0" borderId="4" xfId="1" applyNumberFormat="1" applyFont="1" applyFill="1" applyBorder="1" applyAlignment="1">
      <alignment horizontal="center" vertical="center" wrapText="1"/>
    </xf>
    <xf numFmtId="0" fontId="10" fillId="0" borderId="4" xfId="1" applyNumberFormat="1" applyFont="1" applyFill="1" applyBorder="1" applyAlignment="1">
      <alignment vertical="center" wrapText="1"/>
    </xf>
    <xf numFmtId="0" fontId="10" fillId="0" borderId="4" xfId="1" applyNumberFormat="1" applyFont="1" applyFill="1" applyBorder="1" applyAlignment="1">
      <alignment horizontal="center" vertical="center"/>
    </xf>
    <xf numFmtId="0" fontId="10" fillId="0" borderId="5" xfId="1" applyNumberFormat="1" applyFont="1" applyFill="1" applyBorder="1" applyAlignment="1">
      <alignment horizontal="center" vertical="center" wrapText="1"/>
    </xf>
    <xf numFmtId="0" fontId="10" fillId="0" borderId="0" xfId="1" applyNumberFormat="1" applyFont="1" applyFill="1" applyBorder="1" applyAlignment="1">
      <alignment horizontal="center" vertical="center"/>
    </xf>
    <xf numFmtId="0" fontId="10" fillId="0" borderId="4" xfId="0" applyFont="1" applyFill="1" applyBorder="1" applyAlignment="1">
      <alignment horizontal="left" vertical="center" wrapText="1"/>
    </xf>
    <xf numFmtId="0" fontId="11" fillId="0" borderId="4" xfId="0" applyFont="1" applyFill="1" applyBorder="1" applyAlignment="1">
      <alignment horizontal="center" vertical="center"/>
    </xf>
    <xf numFmtId="0" fontId="10" fillId="0" borderId="4" xfId="1" applyNumberFormat="1" applyFont="1" applyFill="1" applyBorder="1" applyAlignment="1">
      <alignment vertical="center"/>
    </xf>
    <xf numFmtId="167" fontId="12" fillId="0" borderId="4" xfId="0" applyNumberFormat="1" applyFont="1" applyFill="1" applyBorder="1" applyAlignment="1">
      <alignment horizontal="center" vertical="center"/>
    </xf>
    <xf numFmtId="0" fontId="3" fillId="0" borderId="4" xfId="0" applyNumberFormat="1" applyFont="1" applyFill="1" applyBorder="1" applyAlignment="1">
      <alignment horizontal="left" vertical="center" wrapText="1"/>
    </xf>
    <xf numFmtId="0" fontId="3" fillId="0" borderId="4" xfId="0" applyNumberFormat="1" applyFont="1" applyFill="1" applyBorder="1" applyAlignment="1">
      <alignment horizontal="center" vertical="center" wrapText="1"/>
    </xf>
    <xf numFmtId="167" fontId="9" fillId="0" borderId="6" xfId="0" applyNumberFormat="1" applyFont="1" applyFill="1" applyBorder="1" applyAlignment="1">
      <alignment horizontal="center" vertical="center"/>
    </xf>
    <xf numFmtId="0" fontId="10" fillId="0" borderId="6" xfId="1" applyNumberFormat="1" applyFont="1" applyFill="1" applyBorder="1" applyAlignment="1">
      <alignment horizontal="center" vertical="center" wrapText="1"/>
    </xf>
    <xf numFmtId="0" fontId="10" fillId="0" borderId="6" xfId="1" applyNumberFormat="1" applyFont="1" applyFill="1" applyBorder="1" applyAlignment="1">
      <alignment vertical="center" wrapText="1"/>
    </xf>
    <xf numFmtId="0" fontId="10" fillId="0" borderId="6" xfId="1" applyNumberFormat="1" applyFont="1" applyFill="1" applyBorder="1" applyAlignment="1">
      <alignment horizontal="center" vertical="center"/>
    </xf>
    <xf numFmtId="0" fontId="0" fillId="0" borderId="0" xfId="0" applyAlignment="1">
      <alignment horizontal="left"/>
    </xf>
    <xf numFmtId="0" fontId="1" fillId="0" borderId="0" xfId="3"/>
    <xf numFmtId="0" fontId="1" fillId="0" borderId="0" xfId="3" applyAlignment="1"/>
    <xf numFmtId="0" fontId="4" fillId="6" borderId="4" xfId="1" applyNumberFormat="1" applyFont="1" applyFill="1" applyBorder="1" applyAlignment="1">
      <alignment horizontal="center" vertical="center"/>
    </xf>
    <xf numFmtId="0" fontId="4" fillId="7" borderId="4" xfId="0" applyFont="1" applyFill="1" applyBorder="1" applyAlignment="1">
      <alignment horizontal="center" vertical="center" wrapText="1"/>
    </xf>
    <xf numFmtId="164" fontId="4" fillId="4" borderId="4"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0" fontId="4" fillId="8" borderId="4" xfId="1" applyNumberFormat="1" applyFont="1" applyFill="1" applyBorder="1" applyAlignment="1">
      <alignment horizontal="center" vertical="center" wrapText="1"/>
    </xf>
    <xf numFmtId="164" fontId="10" fillId="0" borderId="4" xfId="1" applyNumberFormat="1" applyFont="1" applyFill="1" applyBorder="1" applyAlignment="1">
      <alignment horizontal="right" vertical="center"/>
    </xf>
    <xf numFmtId="0" fontId="13" fillId="0" borderId="7" xfId="3" applyFont="1" applyFill="1" applyBorder="1" applyAlignment="1">
      <alignment horizontal="center" vertical="center" wrapText="1"/>
    </xf>
    <xf numFmtId="0" fontId="13" fillId="0" borderId="8" xfId="3" applyFont="1" applyFill="1" applyBorder="1" applyAlignment="1">
      <alignment horizontal="center" vertical="center" wrapText="1"/>
    </xf>
    <xf numFmtId="0" fontId="13" fillId="0" borderId="9" xfId="3" applyFont="1" applyFill="1" applyBorder="1" applyAlignment="1">
      <alignment horizontal="center" vertical="center" wrapText="1"/>
    </xf>
    <xf numFmtId="0" fontId="14" fillId="0" borderId="4" xfId="3" applyFont="1" applyBorder="1" applyAlignment="1">
      <alignment horizontal="center" vertical="center" wrapText="1"/>
    </xf>
    <xf numFmtId="0" fontId="14" fillId="0" borderId="7" xfId="3" applyFont="1" applyBorder="1" applyAlignment="1">
      <alignment horizontal="center" vertical="center" wrapText="1" shrinkToFit="1"/>
    </xf>
    <xf numFmtId="0" fontId="15" fillId="0" borderId="8" xfId="3" applyFont="1" applyBorder="1" applyAlignment="1">
      <alignment horizontal="center" vertical="center" wrapText="1" shrinkToFit="1"/>
    </xf>
    <xf numFmtId="0" fontId="15" fillId="0" borderId="9" xfId="3" applyFont="1" applyBorder="1" applyAlignment="1">
      <alignment horizontal="center" vertical="center" wrapText="1" shrinkToFit="1"/>
    </xf>
    <xf numFmtId="0" fontId="5" fillId="7" borderId="1" xfId="1" applyFont="1" applyFill="1" applyBorder="1" applyAlignment="1">
      <alignment horizontal="center" vertical="center" wrapText="1"/>
    </xf>
    <xf numFmtId="0" fontId="5" fillId="7" borderId="2" xfId="1" applyFont="1" applyFill="1" applyBorder="1" applyAlignment="1">
      <alignment horizontal="center" vertical="center" wrapText="1"/>
    </xf>
    <xf numFmtId="0" fontId="5" fillId="7" borderId="3" xfId="1" applyFont="1" applyFill="1" applyBorder="1" applyAlignment="1">
      <alignment horizontal="center" vertical="center" wrapText="1"/>
    </xf>
    <xf numFmtId="0" fontId="16" fillId="0" borderId="10" xfId="1" applyFont="1" applyBorder="1" applyAlignment="1">
      <alignment horizontal="right" vertical="center"/>
    </xf>
    <xf numFmtId="0" fontId="16" fillId="0" borderId="11" xfId="1" applyFont="1" applyBorder="1" applyAlignment="1">
      <alignment horizontal="right" vertical="center"/>
    </xf>
    <xf numFmtId="0" fontId="16" fillId="0" borderId="12" xfId="1" applyFont="1" applyBorder="1" applyAlignment="1">
      <alignment horizontal="right" vertical="center"/>
    </xf>
  </cellXfs>
  <cellStyles count="4">
    <cellStyle name="Normal" xfId="0" builtinId="0"/>
    <cellStyle name="Normal 2 2" xfId="1"/>
    <cellStyle name="Normal 3" xfId="2"/>
    <cellStyle name="Normal 5" xfId="3"/>
  </cellStyles>
  <dxfs count="13">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485775</xdr:colOff>
      <xdr:row>0</xdr:row>
      <xdr:rowOff>0</xdr:rowOff>
    </xdr:from>
    <xdr:to>
      <xdr:col>5</xdr:col>
      <xdr:colOff>149597</xdr:colOff>
      <xdr:row>9</xdr:row>
      <xdr:rowOff>77870</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9775" y="0"/>
          <a:ext cx="1949822" cy="1792370"/>
        </a:xfrm>
        <a:prstGeom prst="rect">
          <a:avLst/>
        </a:prstGeom>
      </xdr:spPr>
    </xdr:pic>
    <xdr:clientData/>
  </xdr:twoCellAnchor>
  <xdr:twoCellAnchor>
    <xdr:from>
      <xdr:col>2</xdr:col>
      <xdr:colOff>561975</xdr:colOff>
      <xdr:row>12</xdr:row>
      <xdr:rowOff>200025</xdr:rowOff>
    </xdr:from>
    <xdr:to>
      <xdr:col>5</xdr:col>
      <xdr:colOff>285750</xdr:colOff>
      <xdr:row>12</xdr:row>
      <xdr:rowOff>790575</xdr:rowOff>
    </xdr:to>
    <xdr:pic>
      <xdr:nvPicPr>
        <xdr:cNvPr id="3" name="Image 2" descr="logosg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5975" y="3381375"/>
          <a:ext cx="20097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676275</xdr:colOff>
      <xdr:row>12</xdr:row>
      <xdr:rowOff>142876</xdr:rowOff>
    </xdr:from>
    <xdr:to>
      <xdr:col>5</xdr:col>
      <xdr:colOff>400050</xdr:colOff>
      <xdr:row>13</xdr:row>
      <xdr:rowOff>561976</xdr:rowOff>
    </xdr:to>
    <xdr:pic>
      <xdr:nvPicPr>
        <xdr:cNvPr id="4" name="Image 3" descr="logosg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00275" y="3371851"/>
          <a:ext cx="20097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AINTENANCE\CELLULE%20CONTRATS\CC-SUIVI\1%20-%20COMMUN%20BdD\0%20-%20PAU%20-%20TARBES\3%20-%20INCENDIE\PROJET%2015%20273%20&amp;%2015%20274\ANALYSE\Projet%2015%20273%20&amp;%2015%20274%20Cotation%20INCENDIE%202016%20BERNADOTTE%20TARB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60.7.100.37\pau_pua_usid\MAINTENANCE\CELLULE%20CONTRATS\CC-SUIVI\1%20-%20COMMUN%20BdD\38%20-%20MBC%202nd%20OEUVRE\2019BDXSAI0009\Tableau%20de%20Suivi%20March&#233;%20TCE%20PA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etailsv.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AINTENANCE\CELLULE%20CONTRATS\1%20-CC-PROJETS%20&amp;%20MARCHES\50%20-%20PORTES%20&amp;%20PORTAILS%20-%20COMPRESSEURS%20-%20LEVAGE%20-STATIONS%20CARBURANT\PROJET%2024053\2-ENVOI%20SAI\Envoi%20DCE%20du%2027%2002%202025\BPU%20-%20Projet%2024053%20-%20V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tion1 étude"/>
      <sheetName val="cotation2 étude"/>
      <sheetName val="cotation étude (2)"/>
      <sheetName val="BPU - date Lot1"/>
      <sheetName val="BPU - date  Lot2"/>
      <sheetName val="BPU lot1"/>
      <sheetName val="BPU Lot 2"/>
      <sheetName val="cotation lot1 étude"/>
      <sheetName val="cotation lot2 étude "/>
      <sheetName val="BPU - déc 2016 Lot1"/>
      <sheetName val="BPU - 11-2016  Lot2"/>
    </sheetNames>
    <sheetDataSet>
      <sheetData sheetId="0">
        <row r="4">
          <cell r="C4">
            <v>200</v>
          </cell>
        </row>
        <row r="12">
          <cell r="C12">
            <v>29166.666666666668</v>
          </cell>
        </row>
        <row r="20">
          <cell r="C20">
            <v>15</v>
          </cell>
          <cell r="F20">
            <v>2000</v>
          </cell>
        </row>
        <row r="48">
          <cell r="E48">
            <v>0</v>
          </cell>
        </row>
        <row r="66">
          <cell r="C66">
            <v>20</v>
          </cell>
        </row>
        <row r="82">
          <cell r="C82">
            <v>5</v>
          </cell>
          <cell r="E82">
            <v>8</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âtiments DGA et BdD"/>
      <sheetName val="SUIVI DT"/>
      <sheetName val="SUIVI DEVIS et BDC"/>
      <sheetName val="Liste Bât PAU-BYE-DAX"/>
      <sheetName val="Liste fonctionnement  "/>
      <sheetName val="Liste"/>
      <sheetName val="Aide "/>
    </sheetNames>
    <sheetDataSet>
      <sheetData sheetId="0"/>
      <sheetData sheetId="1"/>
      <sheetData sheetId="2"/>
      <sheetData sheetId="3"/>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itions communes"/>
      <sheetName val="Electricité"/>
      <sheetName val="Récapitulatif"/>
    </sheetNames>
    <sheetDataSet>
      <sheetData sheetId="0">
        <row r="15">
          <cell r="C15" t="str">
            <v>ENONCES DES OUVRAGES</v>
          </cell>
          <cell r="F15" t="str">
            <v>%</v>
          </cell>
        </row>
        <row r="16">
          <cell r="C16" t="str">
            <v>Travail dans l'eau (quand l'ouvrier se tient dans plus de 0,10 m</v>
          </cell>
          <cell r="F16">
            <v>0.25</v>
          </cell>
        </row>
        <row r="17">
          <cell r="C17" t="str">
            <v>de hauteur d'eau)</v>
          </cell>
        </row>
        <row r="19">
          <cell r="C19" t="str">
            <v xml:space="preserve">Travail de nuit ou de jour non oeuvré (entre 20h et 6 h ou les </v>
          </cell>
          <cell r="F19">
            <v>1</v>
          </cell>
        </row>
        <row r="20">
          <cell r="C20" t="str">
            <v>samedis, dimanches et jours fériés ).</v>
          </cell>
        </row>
        <row r="22">
          <cell r="C22" t="str">
            <v>Travail à un étage différent du RDC - par étage -</v>
          </cell>
          <cell r="F22">
            <v>0.05</v>
          </cell>
        </row>
        <row r="23">
          <cell r="C23" t="str">
            <v>(ne s'applique pas au travaux de couverture)</v>
          </cell>
        </row>
        <row r="25">
          <cell r="C25" t="str">
            <v xml:space="preserve">Travail en milieu insalubre (ou nécessitant des relèves fré- </v>
          </cell>
          <cell r="F25">
            <v>0.2</v>
          </cell>
        </row>
        <row r="26">
          <cell r="C26" t="str">
            <v>quentes ou le port d'un masque).</v>
          </cell>
        </row>
        <row r="28">
          <cell r="C28" t="str">
            <v>Travail en espace réduit ou encombré.</v>
          </cell>
          <cell r="F28">
            <v>0.1</v>
          </cell>
        </row>
        <row r="29">
          <cell r="C29" t="str">
            <v>Vide sanitaire. Au dessus des plafonds suspendus.</v>
          </cell>
        </row>
        <row r="31">
          <cell r="C31" t="str">
            <v>Travail a l'échafaudage volant.</v>
          </cell>
          <cell r="F31">
            <v>0.05</v>
          </cell>
        </row>
        <row r="33">
          <cell r="C33" t="str">
            <v>Travaux en plafond</v>
          </cell>
          <cell r="F33">
            <v>0.1</v>
          </cell>
        </row>
        <row r="35">
          <cell r="C35" t="str">
            <v>Travaux réalisés sur surfaces courbes</v>
          </cell>
          <cell r="F35">
            <v>0.05</v>
          </cell>
        </row>
        <row r="37">
          <cell r="C37" t="str">
            <v>Travaux en milieu marin</v>
          </cell>
          <cell r="F37">
            <v>0.1</v>
          </cell>
        </row>
        <row r="38">
          <cell r="C38" t="str">
            <v>(matériel en contact avec eau de mer)</v>
          </cell>
        </row>
        <row r="40">
          <cell r="C40" t="str">
            <v>Travaux dans les locaux occupés.</v>
          </cell>
          <cell r="F40">
            <v>0.1</v>
          </cell>
        </row>
        <row r="49">
          <cell r="C49" t="str">
            <v>L'utilisation d'échafaudage ou d'échelle est payée au m² mesuré</v>
          </cell>
        </row>
        <row r="50">
          <cell r="C50" t="str">
            <v>en projection vertical, au m² ou a l'unité.</v>
          </cell>
        </row>
        <row r="51">
          <cell r="C51" t="str">
            <v>Les prix de règlement d'échafaudage se décomposent comme suit :</v>
          </cell>
        </row>
        <row r="52">
          <cell r="C52" t="str">
            <v>1er- montage et démontage de l'échafaudage,</v>
          </cell>
        </row>
        <row r="53">
          <cell r="C53" t="str">
            <v>2e - indemnité journalière d'immobilisation sur le chantier.</v>
          </cell>
        </row>
        <row r="55">
          <cell r="C55" t="str">
            <v>ENONCES DES OUVRAGES</v>
          </cell>
          <cell r="D55" t="str">
            <v>U</v>
          </cell>
          <cell r="E55" t="str">
            <v>Q</v>
          </cell>
          <cell r="F55" t="str">
            <v>Prix  unitaires</v>
          </cell>
        </row>
        <row r="57">
          <cell r="C57" t="str">
            <v>Echafaudage métallique (de tout type)</v>
          </cell>
          <cell r="D57" t="str">
            <v>m²</v>
          </cell>
        </row>
        <row r="58">
          <cell r="C58" t="str">
            <v>suivant détail ci-dessous</v>
          </cell>
        </row>
        <row r="59">
          <cell r="C59" t="str">
            <v xml:space="preserve">                          montage et démontage</v>
          </cell>
        </row>
        <row r="60">
          <cell r="C60" t="str">
            <v>ossature pour façade (compris semelles réglables, contre-ventements et étrésillons d'amarrages)</v>
          </cell>
          <cell r="E60">
            <v>30</v>
          </cell>
          <cell r="F60">
            <v>4.8</v>
          </cell>
        </row>
        <row r="62">
          <cell r="C62" t="str">
            <v>plancher (compris plinthe de 0,15m de hauteur, main courante et lisse intermédiaire)</v>
          </cell>
          <cell r="E62">
            <v>30</v>
          </cell>
          <cell r="F62">
            <v>3.6</v>
          </cell>
        </row>
        <row r="63">
          <cell r="C63" t="str">
            <v>auvent de protection</v>
          </cell>
          <cell r="F63">
            <v>4.8</v>
          </cell>
        </row>
        <row r="64">
          <cell r="C64" t="str">
            <v xml:space="preserve">                                  indemnité journalière</v>
          </cell>
        </row>
        <row r="65">
          <cell r="C65" t="str">
            <v>ossature de façade</v>
          </cell>
          <cell r="F65">
            <v>1.2</v>
          </cell>
        </row>
        <row r="66">
          <cell r="C66" t="str">
            <v>plancher</v>
          </cell>
          <cell r="F66">
            <v>1.2</v>
          </cell>
        </row>
        <row r="67">
          <cell r="C67" t="str">
            <v>auvent de protection</v>
          </cell>
          <cell r="F67">
            <v>1.2</v>
          </cell>
        </row>
        <row r="68">
          <cell r="C68" t="str">
            <v>plancher</v>
          </cell>
          <cell r="F68">
            <v>1.2</v>
          </cell>
        </row>
        <row r="69">
          <cell r="C69" t="str">
            <v>auvent de protection</v>
          </cell>
          <cell r="F69">
            <v>1.2</v>
          </cell>
        </row>
        <row r="71">
          <cell r="C71" t="str">
            <v>Echafaudage en éventail (compris fourniture et mise en place de l'ossature bois ainsi que la fixation au droit de la fenêtre ; compris plancher et auvent de protection) (au ml de façade échafaudée)</v>
          </cell>
          <cell r="D71" t="str">
            <v>ml</v>
          </cell>
        </row>
        <row r="72">
          <cell r="C72" t="str">
            <v>suivant détail ci-dessous</v>
          </cell>
        </row>
        <row r="73">
          <cell r="C73" t="str">
            <v>montage et démontage</v>
          </cell>
        </row>
        <row r="74">
          <cell r="C74" t="str">
            <v>ordinaire</v>
          </cell>
          <cell r="F74">
            <v>1.2</v>
          </cell>
        </row>
        <row r="75">
          <cell r="C75" t="str">
            <v>avec porte poulie</v>
          </cell>
          <cell r="F75">
            <v>1.2</v>
          </cell>
        </row>
        <row r="76">
          <cell r="C76" t="str">
            <v>indemnité journalière</v>
          </cell>
        </row>
        <row r="77">
          <cell r="C77" t="str">
            <v>ordinaire</v>
          </cell>
          <cell r="F77">
            <v>1.2</v>
          </cell>
        </row>
        <row r="78">
          <cell r="C78" t="str">
            <v>avec porte poulie</v>
          </cell>
          <cell r="F78">
            <v>1.2</v>
          </cell>
        </row>
        <row r="80">
          <cell r="C80" t="str">
            <v>Echafaudage volant (compris consoles</v>
          </cell>
          <cell r="D80" t="str">
            <v>ml</v>
          </cell>
          <cell r="E80">
            <v>25</v>
          </cell>
          <cell r="F80">
            <v>30</v>
          </cell>
        </row>
        <row r="81">
          <cell r="C81" t="str">
            <v>de suspensions).</v>
          </cell>
        </row>
        <row r="82">
          <cell r="C82" t="str">
            <v>suivant détail ci-dessous</v>
          </cell>
        </row>
        <row r="83">
          <cell r="C83" t="str">
            <v>montage et démontage</v>
          </cell>
          <cell r="F83">
            <v>24</v>
          </cell>
        </row>
        <row r="84">
          <cell r="C84" t="str">
            <v>indemnité journalière</v>
          </cell>
          <cell r="F84">
            <v>6</v>
          </cell>
        </row>
        <row r="86">
          <cell r="C86" t="str">
            <v>Echafaudage roulant réglable</v>
          </cell>
          <cell r="D86" t="str">
            <v>un</v>
          </cell>
        </row>
        <row r="87">
          <cell r="C87" t="str">
            <v>suivant détail ci-dessous &amp; hauteur en m</v>
          </cell>
        </row>
        <row r="88">
          <cell r="C88" t="str">
            <v>montage et démontage</v>
          </cell>
        </row>
        <row r="89">
          <cell r="C89" t="str">
            <v>de 0,40 a 1,60</v>
          </cell>
          <cell r="F89">
            <v>6</v>
          </cell>
        </row>
        <row r="90">
          <cell r="C90" t="str">
            <v>de 0,40 a 2,40</v>
          </cell>
          <cell r="F90">
            <v>8.4</v>
          </cell>
        </row>
        <row r="91">
          <cell r="C91" t="str">
            <v>de 1,10 a 3,50</v>
          </cell>
          <cell r="E91">
            <v>1</v>
          </cell>
          <cell r="F91">
            <v>18</v>
          </cell>
        </row>
        <row r="92">
          <cell r="C92" t="str">
            <v>de 1,10 a 5,00</v>
          </cell>
          <cell r="F92">
            <v>30</v>
          </cell>
        </row>
        <row r="93">
          <cell r="C93" t="str">
            <v>indemnité journalière</v>
          </cell>
        </row>
        <row r="94">
          <cell r="C94" t="str">
            <v>de 0,40 a 1,60</v>
          </cell>
          <cell r="F94">
            <v>12</v>
          </cell>
        </row>
        <row r="95">
          <cell r="C95" t="str">
            <v>de 0,40 a 2,40</v>
          </cell>
          <cell r="F95">
            <v>12</v>
          </cell>
        </row>
        <row r="96">
          <cell r="C96" t="str">
            <v>de 1,10 a 3,50</v>
          </cell>
          <cell r="F96">
            <v>12</v>
          </cell>
        </row>
        <row r="97">
          <cell r="C97" t="str">
            <v>de 1,10 a 5,00</v>
          </cell>
          <cell r="F97">
            <v>14.4</v>
          </cell>
        </row>
        <row r="98">
          <cell r="C98" t="str">
            <v>déplacement de l'échafaudage</v>
          </cell>
        </row>
        <row r="99">
          <cell r="C99" t="str">
            <v>sans démontage</v>
          </cell>
          <cell r="F99">
            <v>12</v>
          </cell>
        </row>
        <row r="101">
          <cell r="C101" t="str">
            <v xml:space="preserve">Tréteau réglable (de 1,20 a 2,10 m de hauteur, </v>
          </cell>
          <cell r="D101" t="str">
            <v>un</v>
          </cell>
          <cell r="F101">
            <v>2.4</v>
          </cell>
        </row>
        <row r="102">
          <cell r="C102" t="str">
            <v>indemnité journalière).</v>
          </cell>
        </row>
        <row r="104">
          <cell r="C104" t="str">
            <v>Echelle à coulisse (indemnité journalière)</v>
          </cell>
          <cell r="D104" t="str">
            <v>un</v>
          </cell>
        </row>
        <row r="105">
          <cell r="C105" t="str">
            <v>suivant longueur en m</v>
          </cell>
        </row>
        <row r="106">
          <cell r="C106" t="str">
            <v>jusqu'à 6,00</v>
          </cell>
          <cell r="F106">
            <v>3.6</v>
          </cell>
        </row>
        <row r="107">
          <cell r="C107" t="str">
            <v>de plus de 6,00 a 8,00</v>
          </cell>
          <cell r="F107">
            <v>3.6</v>
          </cell>
        </row>
        <row r="108">
          <cell r="C108" t="str">
            <v>de plus de 8,00 a 10,00</v>
          </cell>
          <cell r="F108">
            <v>3.6</v>
          </cell>
        </row>
        <row r="109">
          <cell r="C109" t="str">
            <v>de plus de 10,00 a 13,00</v>
          </cell>
          <cell r="F109">
            <v>3.6</v>
          </cell>
        </row>
        <row r="110">
          <cell r="C110" t="str">
            <v>de plus de 13,00 a 15,00</v>
          </cell>
          <cell r="F110">
            <v>3.6</v>
          </cell>
        </row>
        <row r="113">
          <cell r="C113" t="str">
            <v>ENONCES DES OUVRAGES</v>
          </cell>
          <cell r="D113" t="str">
            <v>U</v>
          </cell>
          <cell r="E113" t="str">
            <v>Q</v>
          </cell>
          <cell r="F113" t="str">
            <v>Prix  unitaires</v>
          </cell>
        </row>
        <row r="114">
          <cell r="C114" t="str">
            <v>Filet de protection</v>
          </cell>
          <cell r="D114" t="str">
            <v>m²</v>
          </cell>
        </row>
        <row r="115">
          <cell r="C115" t="str">
            <v>suivant hauteur en m</v>
          </cell>
        </row>
        <row r="116">
          <cell r="C116" t="str">
            <v>jusqu'à 6 m</v>
          </cell>
          <cell r="F116">
            <v>0.6</v>
          </cell>
        </row>
        <row r="117">
          <cell r="C117" t="str">
            <v>à plus de 6 m</v>
          </cell>
          <cell r="E117">
            <v>15</v>
          </cell>
          <cell r="F117">
            <v>0.6</v>
          </cell>
        </row>
        <row r="123">
          <cell r="C123" t="str">
            <v>ENONCES DES OUVRAGES</v>
          </cell>
          <cell r="D123" t="str">
            <v>U</v>
          </cell>
          <cell r="E123" t="str">
            <v>Q</v>
          </cell>
          <cell r="F123" t="str">
            <v>Prix  unitaires</v>
          </cell>
        </row>
        <row r="124">
          <cell r="C124" t="str">
            <v>Percement de trou (par tout moyen, compris cheville ou tampon tout modèle).</v>
          </cell>
          <cell r="D124" t="str">
            <v>un</v>
          </cell>
        </row>
        <row r="125">
          <cell r="C125" t="str">
            <v>suivant nature du matériau et diamètre en mm</v>
          </cell>
        </row>
        <row r="126">
          <cell r="C126" t="str">
            <v>par tranche de 5 cm de profondeur</v>
          </cell>
        </row>
        <row r="127">
          <cell r="C127" t="str">
            <v>matériau tendre</v>
          </cell>
        </row>
        <row r="128">
          <cell r="C128" t="str">
            <v>jusqu'à 10</v>
          </cell>
          <cell r="F128">
            <v>0.36</v>
          </cell>
        </row>
        <row r="129">
          <cell r="C129" t="str">
            <v>de plus de 10 a 16</v>
          </cell>
          <cell r="F129">
            <v>0.36</v>
          </cell>
        </row>
        <row r="130">
          <cell r="C130" t="str">
            <v>de plus de 16 a 25</v>
          </cell>
          <cell r="F130">
            <v>0.36</v>
          </cell>
        </row>
        <row r="131">
          <cell r="C131" t="str">
            <v>de plus de 25</v>
          </cell>
          <cell r="E131">
            <v>50</v>
          </cell>
          <cell r="F131">
            <v>0.36</v>
          </cell>
        </row>
        <row r="132">
          <cell r="C132" t="str">
            <v>matériau dur</v>
          </cell>
        </row>
        <row r="133">
          <cell r="C133" t="str">
            <v>jusqu'à 10</v>
          </cell>
          <cell r="F133">
            <v>0.48</v>
          </cell>
        </row>
        <row r="134">
          <cell r="C134" t="str">
            <v>de plus de 10 a 16</v>
          </cell>
          <cell r="F134">
            <v>0.6</v>
          </cell>
        </row>
        <row r="135">
          <cell r="C135" t="str">
            <v>de plus de 16 a 25</v>
          </cell>
          <cell r="F135">
            <v>0.72</v>
          </cell>
        </row>
        <row r="136">
          <cell r="C136" t="str">
            <v>de plus de 25</v>
          </cell>
          <cell r="F136">
            <v>1.2</v>
          </cell>
        </row>
        <row r="137">
          <cell r="C137" t="str">
            <v>matériau très dur</v>
          </cell>
        </row>
        <row r="138">
          <cell r="C138" t="str">
            <v>jusqu'à 10</v>
          </cell>
          <cell r="E138">
            <v>150</v>
          </cell>
          <cell r="F138">
            <v>0.48</v>
          </cell>
        </row>
        <row r="139">
          <cell r="C139" t="str">
            <v>de plus de 10 a 16</v>
          </cell>
          <cell r="F139">
            <v>0.6</v>
          </cell>
        </row>
        <row r="140">
          <cell r="C140" t="str">
            <v>de plus de 16 a 25</v>
          </cell>
          <cell r="F140">
            <v>0.84</v>
          </cell>
        </row>
        <row r="141">
          <cell r="C141" t="str">
            <v>de plus de 25</v>
          </cell>
          <cell r="F141">
            <v>1.2</v>
          </cell>
        </row>
        <row r="143">
          <cell r="C143" t="str">
            <v>Trou dans la maçonnerie (pour scellement, passage de canalisation dans mur, plancher ou cloison) compris bouchement de trou raccord de finition.</v>
          </cell>
          <cell r="D143" t="str">
            <v>un</v>
          </cell>
        </row>
        <row r="144">
          <cell r="C144" t="str">
            <v>suivant diamètre en m, par tranche de 5 cm de profondeur</v>
          </cell>
        </row>
        <row r="145">
          <cell r="C145" t="str">
            <v>matériau tendre</v>
          </cell>
        </row>
        <row r="146">
          <cell r="C146" t="str">
            <v>jusqu'à 0,10</v>
          </cell>
          <cell r="F146">
            <v>2.4</v>
          </cell>
        </row>
        <row r="147">
          <cell r="C147" t="str">
            <v>de plus de 0,10 a 0,20</v>
          </cell>
          <cell r="F147">
            <v>2.4</v>
          </cell>
        </row>
        <row r="148">
          <cell r="C148" t="str">
            <v>de plus de 0,20 a 0,30</v>
          </cell>
          <cell r="F148">
            <v>2.4</v>
          </cell>
        </row>
        <row r="149">
          <cell r="C149" t="str">
            <v>de plus de 0,30 a 0,40</v>
          </cell>
          <cell r="F149">
            <v>2.4</v>
          </cell>
        </row>
        <row r="150">
          <cell r="C150" t="str">
            <v>de plus de 0,40 a0,60</v>
          </cell>
          <cell r="F150">
            <v>4.68</v>
          </cell>
        </row>
        <row r="151">
          <cell r="C151" t="str">
            <v>matériau dur</v>
          </cell>
        </row>
        <row r="152">
          <cell r="C152" t="str">
            <v>jusqu'à 0,10</v>
          </cell>
          <cell r="F152">
            <v>2.4</v>
          </cell>
        </row>
        <row r="153">
          <cell r="C153" t="str">
            <v>de plus de 0,10 a 0,20</v>
          </cell>
          <cell r="E153">
            <v>20</v>
          </cell>
          <cell r="F153">
            <v>2.4</v>
          </cell>
        </row>
        <row r="154">
          <cell r="C154" t="str">
            <v>de plus de 0,20 a 0,30</v>
          </cell>
          <cell r="F154">
            <v>2.52</v>
          </cell>
        </row>
        <row r="155">
          <cell r="C155" t="str">
            <v>de plus de 0,30 a 0,40</v>
          </cell>
          <cell r="E155">
            <v>30</v>
          </cell>
          <cell r="F155">
            <v>2.64</v>
          </cell>
        </row>
        <row r="156">
          <cell r="C156" t="str">
            <v>de plus de 0,40 a0,60</v>
          </cell>
          <cell r="F156">
            <v>4.8</v>
          </cell>
        </row>
        <row r="157">
          <cell r="C157" t="str">
            <v>matériau très dur</v>
          </cell>
        </row>
        <row r="158">
          <cell r="C158" t="str">
            <v>jusqu'à 0,10</v>
          </cell>
          <cell r="F158">
            <v>18</v>
          </cell>
        </row>
        <row r="159">
          <cell r="C159" t="str">
            <v>de plus de 0,10 a 0,20</v>
          </cell>
          <cell r="F159">
            <v>19.2</v>
          </cell>
        </row>
        <row r="160">
          <cell r="C160" t="str">
            <v>de plus de 0,20 a 0,30</v>
          </cell>
          <cell r="F160">
            <v>20.399999999999999</v>
          </cell>
        </row>
        <row r="161">
          <cell r="C161" t="str">
            <v>de plus de 0,30 a 0,40</v>
          </cell>
          <cell r="E161">
            <v>35</v>
          </cell>
          <cell r="F161">
            <v>24</v>
          </cell>
        </row>
        <row r="162">
          <cell r="C162" t="str">
            <v>de plus de 0,40 a0,60</v>
          </cell>
        </row>
        <row r="164">
          <cell r="C164" t="str">
            <v>Trou dans la maçonnerie sans bouchement</v>
          </cell>
          <cell r="D164" t="str">
            <v>un</v>
          </cell>
        </row>
        <row r="165">
          <cell r="C165" t="str">
            <v>suivant diamètre en m, par tranche de 5 cm de profondeur</v>
          </cell>
        </row>
        <row r="166">
          <cell r="C166" t="str">
            <v>matériau tendre</v>
          </cell>
        </row>
        <row r="167">
          <cell r="C167" t="str">
            <v>jusqu'à 0,10</v>
          </cell>
          <cell r="F167">
            <v>2.4</v>
          </cell>
        </row>
        <row r="168">
          <cell r="C168" t="str">
            <v>de plus de 0,10 a 0,20</v>
          </cell>
          <cell r="F168">
            <v>3.6</v>
          </cell>
        </row>
        <row r="169">
          <cell r="C169" t="str">
            <v>de plus de 0,20 a 0,30</v>
          </cell>
          <cell r="F169">
            <v>4.8</v>
          </cell>
        </row>
        <row r="170">
          <cell r="C170" t="str">
            <v>de plus de 0,30 a 0,40</v>
          </cell>
          <cell r="F170">
            <v>6</v>
          </cell>
        </row>
        <row r="171">
          <cell r="C171" t="str">
            <v>de plus de 0,40 a 0,60</v>
          </cell>
          <cell r="F171">
            <v>7.2</v>
          </cell>
        </row>
        <row r="172">
          <cell r="C172" t="str">
            <v>matériau dur</v>
          </cell>
        </row>
        <row r="173">
          <cell r="C173" t="str">
            <v>jusqu'à 0,10</v>
          </cell>
          <cell r="F173">
            <v>3.6</v>
          </cell>
        </row>
        <row r="174">
          <cell r="C174" t="str">
            <v>de plus de 0,10 a 0,20</v>
          </cell>
          <cell r="F174">
            <v>4.8</v>
          </cell>
        </row>
        <row r="175">
          <cell r="C175" t="str">
            <v>de plus de 0,20 a 0,30</v>
          </cell>
          <cell r="F175">
            <v>6</v>
          </cell>
        </row>
        <row r="176">
          <cell r="C176" t="str">
            <v>de plus de 0,30 a 0,40</v>
          </cell>
          <cell r="F176">
            <v>7.2</v>
          </cell>
        </row>
        <row r="177">
          <cell r="C177" t="str">
            <v>de plus de 0,40 a 0,60</v>
          </cell>
          <cell r="F177">
            <v>8.4</v>
          </cell>
        </row>
        <row r="180">
          <cell r="C180" t="str">
            <v>ENONCES DES OUVRAGES</v>
          </cell>
          <cell r="D180" t="str">
            <v>U</v>
          </cell>
          <cell r="E180" t="str">
            <v>Q</v>
          </cell>
          <cell r="F180" t="str">
            <v>Prix  unitaires</v>
          </cell>
        </row>
        <row r="181">
          <cell r="C181" t="str">
            <v>matériau très dur</v>
          </cell>
        </row>
        <row r="182">
          <cell r="C182" t="str">
            <v>jusqu'à 0,10</v>
          </cell>
        </row>
        <row r="183">
          <cell r="C183" t="str">
            <v>de plus de 0,10 a 0,20</v>
          </cell>
          <cell r="F183">
            <v>6</v>
          </cell>
        </row>
        <row r="184">
          <cell r="C184" t="str">
            <v>de plus de 0,20 a 0,30</v>
          </cell>
          <cell r="F184">
            <v>9.6</v>
          </cell>
        </row>
        <row r="185">
          <cell r="C185" t="str">
            <v>de plus de 0,30 a 0,40</v>
          </cell>
          <cell r="F185">
            <v>18</v>
          </cell>
        </row>
        <row r="186">
          <cell r="C186" t="str">
            <v>de plus de 0,40 a 0,60</v>
          </cell>
          <cell r="E186">
            <v>5</v>
          </cell>
          <cell r="F186">
            <v>24</v>
          </cell>
        </row>
        <row r="188">
          <cell r="C188" t="str">
            <v>Tranchée, feuillure ou saignée dans maçonnerie (pour encastrement ou décalfeutrement, par tout moyen) compris bouchement et raccord finition.</v>
          </cell>
          <cell r="D188" t="str">
            <v>ml</v>
          </cell>
        </row>
        <row r="189">
          <cell r="C189" t="str">
            <v>suivant largeur en cm et par tranche de  5 cm de profondeur</v>
          </cell>
        </row>
        <row r="190">
          <cell r="C190" t="str">
            <v>matériau tendre</v>
          </cell>
        </row>
        <row r="191">
          <cell r="C191" t="str">
            <v>jusqu'à 10</v>
          </cell>
          <cell r="F191">
            <v>9.6</v>
          </cell>
        </row>
        <row r="192">
          <cell r="C192" t="str">
            <v>de plus de 10 a 15</v>
          </cell>
          <cell r="F192">
            <v>10.8</v>
          </cell>
        </row>
        <row r="193">
          <cell r="C193" t="str">
            <v>de plus de 15 a 20</v>
          </cell>
          <cell r="E193">
            <v>10</v>
          </cell>
          <cell r="F193">
            <v>12</v>
          </cell>
        </row>
        <row r="194">
          <cell r="C194" t="str">
            <v>matériel dur</v>
          </cell>
        </row>
        <row r="195">
          <cell r="C195" t="str">
            <v>jusqu'à 10</v>
          </cell>
          <cell r="F195">
            <v>12</v>
          </cell>
        </row>
        <row r="196">
          <cell r="C196" t="str">
            <v>de plus de 10 a 15</v>
          </cell>
          <cell r="F196">
            <v>13.2</v>
          </cell>
        </row>
        <row r="197">
          <cell r="C197" t="str">
            <v>de plus de 15 a 20</v>
          </cell>
          <cell r="F197">
            <v>14.4</v>
          </cell>
        </row>
        <row r="198">
          <cell r="C198" t="str">
            <v>matériau très dur</v>
          </cell>
        </row>
        <row r="199">
          <cell r="C199" t="str">
            <v>jusqu'à 10</v>
          </cell>
          <cell r="F199">
            <v>15.6</v>
          </cell>
        </row>
        <row r="200">
          <cell r="C200" t="str">
            <v>de plus de 10 a 15</v>
          </cell>
          <cell r="F200">
            <v>16.8</v>
          </cell>
        </row>
        <row r="201">
          <cell r="C201" t="str">
            <v>de plus de 15 a 20</v>
          </cell>
          <cell r="E201">
            <v>20</v>
          </cell>
          <cell r="F201">
            <v>18</v>
          </cell>
        </row>
        <row r="203">
          <cell r="C203" t="str">
            <v>Tranchée sans bouchement</v>
          </cell>
          <cell r="D203" t="str">
            <v>ml</v>
          </cell>
        </row>
        <row r="204">
          <cell r="C204" t="str">
            <v>suivant largeur en cm et par tranche de  5 cm de profondeur</v>
          </cell>
        </row>
        <row r="205">
          <cell r="C205" t="str">
            <v>matériau tendre</v>
          </cell>
        </row>
        <row r="206">
          <cell r="C206" t="str">
            <v>jusqu'à 10</v>
          </cell>
          <cell r="F206">
            <v>8.4</v>
          </cell>
        </row>
        <row r="207">
          <cell r="C207" t="str">
            <v>de plus de 10 a 15</v>
          </cell>
          <cell r="F207">
            <v>9.6</v>
          </cell>
        </row>
        <row r="208">
          <cell r="C208" t="str">
            <v>de plus de 15 a 20</v>
          </cell>
          <cell r="F208">
            <v>10.8</v>
          </cell>
        </row>
        <row r="209">
          <cell r="C209" t="str">
            <v>matériel dur</v>
          </cell>
        </row>
        <row r="210">
          <cell r="C210" t="str">
            <v>jusqu'à 10</v>
          </cell>
          <cell r="F210">
            <v>10.8</v>
          </cell>
        </row>
        <row r="211">
          <cell r="C211" t="str">
            <v>de plus de 10 a 15</v>
          </cell>
          <cell r="F211">
            <v>12</v>
          </cell>
        </row>
        <row r="212">
          <cell r="C212" t="str">
            <v>de plus de 15 a 20</v>
          </cell>
          <cell r="F212">
            <v>13.2</v>
          </cell>
        </row>
        <row r="213">
          <cell r="C213" t="str">
            <v>matériau très dur</v>
          </cell>
        </row>
        <row r="214">
          <cell r="C214" t="str">
            <v>jusqu'à 10</v>
          </cell>
          <cell r="F214">
            <v>13.2</v>
          </cell>
        </row>
        <row r="215">
          <cell r="C215" t="str">
            <v>de plus de 10 a 15</v>
          </cell>
          <cell r="E215">
            <v>7</v>
          </cell>
          <cell r="F215">
            <v>14.4</v>
          </cell>
        </row>
        <row r="216">
          <cell r="C216" t="str">
            <v>de plus de 15 a 20</v>
          </cell>
          <cell r="F216">
            <v>15.6</v>
          </cell>
        </row>
        <row r="218">
          <cell r="C218" t="str">
            <v>Descellement (de toute nature) et bouchement trou</v>
          </cell>
          <cell r="D218" t="str">
            <v>un</v>
          </cell>
        </row>
        <row r="219">
          <cell r="C219" t="str">
            <v>suivant diamètre en m</v>
          </cell>
        </row>
        <row r="220">
          <cell r="C220" t="str">
            <v>dans mortier de ciment ou pierre (de toute nature)</v>
          </cell>
        </row>
        <row r="221">
          <cell r="C221" t="str">
            <v>jusqu'à 0,10</v>
          </cell>
          <cell r="E221">
            <v>10</v>
          </cell>
          <cell r="F221">
            <v>2.4</v>
          </cell>
        </row>
        <row r="222">
          <cell r="C222" t="str">
            <v>de plus de 0,10 a 0,20</v>
          </cell>
          <cell r="F222">
            <v>3.6</v>
          </cell>
        </row>
        <row r="223">
          <cell r="C223" t="str">
            <v>de plus de 0,20 a 0,30</v>
          </cell>
          <cell r="F223">
            <v>4.8</v>
          </cell>
        </row>
        <row r="224">
          <cell r="C224" t="str">
            <v>de plus de 0,30 a 0,40</v>
          </cell>
          <cell r="F224">
            <v>6</v>
          </cell>
        </row>
        <row r="225">
          <cell r="C225" t="str">
            <v>de plus de 0,40 a 0,60</v>
          </cell>
          <cell r="F225">
            <v>9.6</v>
          </cell>
        </row>
        <row r="226">
          <cell r="C226" t="str">
            <v>dans platre ou mortier de platre</v>
          </cell>
        </row>
        <row r="227">
          <cell r="C227" t="str">
            <v>jusqu'à 0,10</v>
          </cell>
          <cell r="F227">
            <v>2.4</v>
          </cell>
        </row>
        <row r="228">
          <cell r="C228" t="str">
            <v>de plus de 0,10 a 0,20</v>
          </cell>
          <cell r="F228">
            <v>3.6</v>
          </cell>
        </row>
        <row r="229">
          <cell r="C229" t="str">
            <v>de plus de 0,20 a 0,30</v>
          </cell>
          <cell r="F229">
            <v>4.8</v>
          </cell>
        </row>
        <row r="230">
          <cell r="C230" t="str">
            <v>de plus de 0,30 a 0,40</v>
          </cell>
          <cell r="F230">
            <v>6</v>
          </cell>
        </row>
        <row r="231">
          <cell r="C231" t="str">
            <v>de plus de 0,40 a 0,60</v>
          </cell>
          <cell r="F231">
            <v>7.2</v>
          </cell>
        </row>
        <row r="233">
          <cell r="C233" t="str">
            <v xml:space="preserve">Descellement (de toute nature) </v>
          </cell>
          <cell r="D233" t="str">
            <v>un</v>
          </cell>
        </row>
        <row r="234">
          <cell r="C234" t="str">
            <v>suivant diamètre en m</v>
          </cell>
        </row>
        <row r="235">
          <cell r="C235" t="str">
            <v>dans mortier de ciment ou pierre (de toute nature)</v>
          </cell>
        </row>
        <row r="236">
          <cell r="C236" t="str">
            <v>jusqu'à 0,10</v>
          </cell>
          <cell r="F236">
            <v>1.2</v>
          </cell>
        </row>
        <row r="237">
          <cell r="C237" t="str">
            <v>de plus de 0,10 a 0,20</v>
          </cell>
          <cell r="E237">
            <v>15</v>
          </cell>
          <cell r="F237">
            <v>2.4</v>
          </cell>
        </row>
        <row r="238">
          <cell r="C238" t="str">
            <v>de plus de 0,20 a 0,30</v>
          </cell>
          <cell r="F238">
            <v>3.6</v>
          </cell>
        </row>
        <row r="239">
          <cell r="C239" t="str">
            <v>de plus de 0,30 a 0,40</v>
          </cell>
          <cell r="F239">
            <v>4.8</v>
          </cell>
        </row>
        <row r="240">
          <cell r="C240" t="str">
            <v>de plus de 0,40 a 0,60</v>
          </cell>
          <cell r="F240">
            <v>6</v>
          </cell>
        </row>
        <row r="241">
          <cell r="C241" t="str">
            <v>dans platre ou mortier de platre</v>
          </cell>
        </row>
        <row r="242">
          <cell r="C242" t="str">
            <v>jusqu'à 0,10</v>
          </cell>
          <cell r="F242">
            <v>1.2</v>
          </cell>
        </row>
        <row r="243">
          <cell r="C243" t="str">
            <v>de plus de 0,10 a 0,20</v>
          </cell>
          <cell r="F243">
            <v>2.4</v>
          </cell>
        </row>
        <row r="244">
          <cell r="C244" t="str">
            <v>de plus de 0,20 a 0,30</v>
          </cell>
          <cell r="F244">
            <v>3.6</v>
          </cell>
        </row>
        <row r="245">
          <cell r="C245" t="str">
            <v>de plus de 0,30 a 0,40</v>
          </cell>
          <cell r="F245">
            <v>4.8</v>
          </cell>
        </row>
        <row r="246">
          <cell r="C246" t="str">
            <v>de plus de 0,40 a 0,60</v>
          </cell>
          <cell r="F246">
            <v>6</v>
          </cell>
        </row>
        <row r="249">
          <cell r="C249" t="str">
            <v>ENONCES DES OUVRAGES</v>
          </cell>
          <cell r="D249" t="str">
            <v>U</v>
          </cell>
          <cell r="E249" t="str">
            <v>Q</v>
          </cell>
          <cell r="F249" t="str">
            <v>Prix  unitaires</v>
          </cell>
        </row>
        <row r="250">
          <cell r="C250" t="str">
            <v>Scellement (compris raccord de finition, par tranche indivisible de 5 cm de profondeur).</v>
          </cell>
          <cell r="D250" t="str">
            <v>un</v>
          </cell>
        </row>
        <row r="251">
          <cell r="C251" t="str">
            <v>suivant en m, défini en partie technique</v>
          </cell>
        </row>
        <row r="252">
          <cell r="C252" t="str">
            <v>au mortier de ciment (de toute nature)</v>
          </cell>
        </row>
        <row r="253">
          <cell r="C253" t="str">
            <v>jusqu'à 0,10</v>
          </cell>
          <cell r="F253">
            <v>12</v>
          </cell>
        </row>
        <row r="254">
          <cell r="C254" t="str">
            <v>de plus de 0,10 a 0,20</v>
          </cell>
          <cell r="F254">
            <v>12</v>
          </cell>
        </row>
        <row r="255">
          <cell r="C255" t="str">
            <v>de plus de 0,20 a 0,30</v>
          </cell>
          <cell r="F255">
            <v>18</v>
          </cell>
        </row>
        <row r="256">
          <cell r="C256" t="str">
            <v>de plus de 0,30 a 0,40</v>
          </cell>
          <cell r="E256">
            <v>30</v>
          </cell>
          <cell r="F256">
            <v>24</v>
          </cell>
        </row>
        <row r="257">
          <cell r="C257" t="str">
            <v>de plus de 0,40 a 0,60</v>
          </cell>
          <cell r="F257">
            <v>30</v>
          </cell>
        </row>
        <row r="258">
          <cell r="C258" t="str">
            <v>au platre ou mortier de platre</v>
          </cell>
        </row>
        <row r="259">
          <cell r="C259" t="str">
            <v>jusqu'à 0,10</v>
          </cell>
          <cell r="F259">
            <v>12</v>
          </cell>
        </row>
        <row r="260">
          <cell r="C260" t="str">
            <v>de plus de 0,10 a 0,20</v>
          </cell>
          <cell r="F260">
            <v>12</v>
          </cell>
        </row>
        <row r="261">
          <cell r="C261" t="str">
            <v>de plus de 0,20 a 0,30</v>
          </cell>
          <cell r="E261">
            <v>50</v>
          </cell>
          <cell r="F261">
            <v>18</v>
          </cell>
        </row>
        <row r="262">
          <cell r="C262" t="str">
            <v>de plus de 0,30 a 0,40</v>
          </cell>
          <cell r="F262">
            <v>24</v>
          </cell>
        </row>
        <row r="263">
          <cell r="C263" t="str">
            <v>de plus de 0,40 a 0,60</v>
          </cell>
          <cell r="F263">
            <v>36</v>
          </cell>
        </row>
        <row r="265">
          <cell r="C265" t="str">
            <v>Solin</v>
          </cell>
        </row>
        <row r="266">
          <cell r="C266" t="str">
            <v>suivant détail ci-dessous et développé en m.</v>
          </cell>
          <cell r="D266" t="str">
            <v>ml</v>
          </cell>
        </row>
        <row r="267">
          <cell r="C267" t="str">
            <v>en platre</v>
          </cell>
        </row>
        <row r="268">
          <cell r="C268" t="str">
            <v>jusqu'à 0,10</v>
          </cell>
          <cell r="F268">
            <v>2.4</v>
          </cell>
        </row>
        <row r="269">
          <cell r="C269" t="str">
            <v>de plus de 0,10 a 0,20</v>
          </cell>
          <cell r="E269">
            <v>5</v>
          </cell>
          <cell r="F269">
            <v>6</v>
          </cell>
        </row>
        <row r="270">
          <cell r="C270" t="str">
            <v>en mortier de ciment</v>
          </cell>
        </row>
        <row r="271">
          <cell r="C271" t="str">
            <v xml:space="preserve"> jusqu'à 0,10</v>
          </cell>
          <cell r="F271">
            <v>6</v>
          </cell>
        </row>
        <row r="272">
          <cell r="C272" t="str">
            <v>de plus de 0,10 a 0,20</v>
          </cell>
          <cell r="F272">
            <v>9.6</v>
          </cell>
        </row>
        <row r="273">
          <cell r="C273" t="str">
            <v>en mortier batard</v>
          </cell>
        </row>
        <row r="274">
          <cell r="C274" t="str">
            <v>jusqu'à 0,10</v>
          </cell>
          <cell r="F274">
            <v>6</v>
          </cell>
        </row>
        <row r="275">
          <cell r="C275" t="str">
            <v>de plus de 0,10 a 0,20</v>
          </cell>
          <cell r="E275">
            <v>20</v>
          </cell>
          <cell r="F275">
            <v>9.6</v>
          </cell>
        </row>
        <row r="282">
          <cell r="C282" t="str">
            <v>ENONCES DES OUVRAGES</v>
          </cell>
          <cell r="D282" t="str">
            <v>U</v>
          </cell>
          <cell r="E282" t="str">
            <v>Q</v>
          </cell>
          <cell r="F282" t="str">
            <v>Prix  unitaires</v>
          </cell>
        </row>
        <row r="286">
          <cell r="C286" t="str">
            <v>Tranchée pour pose de canalisations (par tout moyen, compris piquetage, fouille, jet, comblement, régalage, damage, confection de niches triage de matériaux par exemple ; compris sable, grillage, travaux de finition en surface et évacuation des surplus)</v>
          </cell>
          <cell r="D286" t="str">
            <v>m3</v>
          </cell>
        </row>
        <row r="287">
          <cell r="C287" t="str">
            <v>suivant la classe du terrain</v>
          </cell>
        </row>
        <row r="288">
          <cell r="C288" t="str">
            <v>de classe a</v>
          </cell>
          <cell r="F288">
            <v>12</v>
          </cell>
        </row>
        <row r="289">
          <cell r="C289" t="str">
            <v>de classe b</v>
          </cell>
          <cell r="F289">
            <v>18</v>
          </cell>
        </row>
        <row r="291">
          <cell r="C291" t="str">
            <v>Sable pour fond de fouille (fourni, mis en place</v>
          </cell>
          <cell r="D291" t="str">
            <v>m3</v>
          </cell>
          <cell r="E291">
            <v>25</v>
          </cell>
          <cell r="F291">
            <v>14.4</v>
          </cell>
        </row>
        <row r="292">
          <cell r="C292" t="str">
            <v>et régale)</v>
          </cell>
        </row>
        <row r="294">
          <cell r="C294" t="str">
            <v>Grillage avertisseur tout modèle (en fourniture et pose, largeur de 0,40 a 0,60 m)</v>
          </cell>
          <cell r="D294" t="str">
            <v>ml</v>
          </cell>
          <cell r="E294">
            <v>75</v>
          </cell>
          <cell r="F294">
            <v>1.08</v>
          </cell>
        </row>
        <row r="296">
          <cell r="C296" t="str">
            <v>Fouille en excavation (par tout moyen, compris piquetage, fouille, jet, comblement, régalage, damage, confection de niches triage de matériaux par exemple ; compris, travaux de finition en surface et évacuation des surplus).</v>
          </cell>
          <cell r="D296" t="str">
            <v>m3</v>
          </cell>
        </row>
        <row r="297">
          <cell r="C297" t="str">
            <v>de classe a</v>
          </cell>
        </row>
        <row r="298">
          <cell r="C298" t="str">
            <v>de classe b</v>
          </cell>
          <cell r="E298">
            <v>15</v>
          </cell>
          <cell r="F298">
            <v>18</v>
          </cell>
        </row>
        <row r="300">
          <cell r="C300" t="str">
            <v>Fouille en rigole (par tout moyen, compris piquetage, fouille, jet, comblement, régalage, damage, confection de niches triage de matériaux par exemple; compris, travaux de finition en surface et évacuation des surplus).</v>
          </cell>
          <cell r="D300" t="str">
            <v>m3</v>
          </cell>
        </row>
        <row r="301">
          <cell r="C301" t="str">
            <v>de classe a</v>
          </cell>
          <cell r="E301">
            <v>30</v>
          </cell>
          <cell r="F301">
            <v>18</v>
          </cell>
        </row>
        <row r="302">
          <cell r="C302" t="str">
            <v>de classe b</v>
          </cell>
        </row>
        <row r="305">
          <cell r="C305" t="str">
            <v>ENONCES DES OUVRAGES</v>
          </cell>
          <cell r="D305" t="str">
            <v>U</v>
          </cell>
          <cell r="E305" t="str">
            <v>Q</v>
          </cell>
          <cell r="F305" t="str">
            <v>Prix  unitaires</v>
          </cell>
        </row>
        <row r="306">
          <cell r="C306" t="str">
            <v>Fouille en puits (par tout moyen, compris piquetage, fouille, jet, comblement, régalage, damage, confection de niches triage de matériaux par exemple; compris, travaux de finition en surface et évacuation des surplus).</v>
          </cell>
        </row>
        <row r="307">
          <cell r="C307" t="str">
            <v>de classe a</v>
          </cell>
          <cell r="F307">
            <v>12</v>
          </cell>
        </row>
        <row r="308">
          <cell r="C308" t="str">
            <v>de classe b</v>
          </cell>
          <cell r="F308">
            <v>18</v>
          </cell>
        </row>
        <row r="310">
          <cell r="C310" t="str">
            <v>Blindage bois</v>
          </cell>
          <cell r="D310" t="str">
            <v>m²</v>
          </cell>
        </row>
        <row r="311">
          <cell r="C311" t="str">
            <v>suivant le cas</v>
          </cell>
        </row>
        <row r="312">
          <cell r="C312" t="str">
            <v>en réemploi (compris pose et dépose)</v>
          </cell>
        </row>
        <row r="313">
          <cell r="C313" t="str">
            <v>a claire voie</v>
          </cell>
        </row>
        <row r="314">
          <cell r="C314" t="str">
            <v xml:space="preserve"> jointif</v>
          </cell>
          <cell r="E314">
            <v>15</v>
          </cell>
          <cell r="F314">
            <v>6</v>
          </cell>
        </row>
        <row r="315">
          <cell r="C315" t="str">
            <v>abandonne dans les fouilles</v>
          </cell>
        </row>
        <row r="316">
          <cell r="C316" t="str">
            <v>a claire voie</v>
          </cell>
        </row>
        <row r="317">
          <cell r="C317" t="str">
            <v>jointif</v>
          </cell>
          <cell r="E317">
            <v>15</v>
          </cell>
          <cell r="F317">
            <v>3.6</v>
          </cell>
        </row>
        <row r="319">
          <cell r="C319" t="str">
            <v>Blindage métallique (en location pendant la durée des travaux, compris pose et dépose).</v>
          </cell>
          <cell r="D319" t="str">
            <v>m²</v>
          </cell>
        </row>
        <row r="325">
          <cell r="C325" t="str">
            <v>Enlèvement de gravas ou déchets végétaux (compris droit décharge, compris chargement et déchargement).</v>
          </cell>
          <cell r="D325" t="str">
            <v>m3</v>
          </cell>
        </row>
        <row r="326">
          <cell r="C326" t="str">
            <v>gravas</v>
          </cell>
          <cell r="E326">
            <v>25</v>
          </cell>
          <cell r="F326">
            <v>13.2</v>
          </cell>
        </row>
        <row r="327">
          <cell r="C327" t="str">
            <v>déchets végétaux</v>
          </cell>
          <cell r="F327">
            <v>12</v>
          </cell>
        </row>
        <row r="329">
          <cell r="C329" t="str">
            <v>Enlèvement des déblais aux décharges publiques (compris droit de décharge ;  compris chargement et déchargement).</v>
          </cell>
          <cell r="D329" t="str">
            <v>m3</v>
          </cell>
        </row>
        <row r="330">
          <cell r="C330" t="str">
            <v xml:space="preserve">suivant la classe du terrain </v>
          </cell>
        </row>
        <row r="331">
          <cell r="C331" t="str">
            <v>de classe a</v>
          </cell>
        </row>
        <row r="332">
          <cell r="C332" t="str">
            <v>de classe b</v>
          </cell>
          <cell r="E332">
            <v>10</v>
          </cell>
          <cell r="F332">
            <v>14.4</v>
          </cell>
        </row>
        <row r="334">
          <cell r="C334" t="str">
            <v>Terrassement manuel en recherche de réseau</v>
          </cell>
          <cell r="D334" t="str">
            <v>m3</v>
          </cell>
          <cell r="E334">
            <v>5</v>
          </cell>
          <cell r="F334">
            <v>24</v>
          </cell>
        </row>
        <row r="336">
          <cell r="C336" t="str">
            <v>Beton de proprete ( coule et arase; il devra presenter une</v>
          </cell>
          <cell r="D336" t="str">
            <v>m3</v>
          </cell>
          <cell r="F336">
            <v>12</v>
          </cell>
        </row>
        <row r="337">
          <cell r="C337" t="str">
            <v>bonne adherence sur sa surface ).</v>
          </cell>
        </row>
        <row r="339">
          <cell r="C339" t="str">
            <v>Beton de fondation ( coule par couches successives de</v>
          </cell>
          <cell r="D339" t="str">
            <v>m3</v>
          </cell>
        </row>
        <row r="340">
          <cell r="C340" t="str">
            <v>20 cm d'epaisseur ).</v>
          </cell>
        </row>
        <row r="341">
          <cell r="C341" t="str">
            <v>suivant detail ci-dessous.</v>
          </cell>
        </row>
        <row r="342">
          <cell r="C342" t="str">
            <v>semelle filante</v>
          </cell>
          <cell r="E342">
            <v>3</v>
          </cell>
          <cell r="F342">
            <v>12</v>
          </cell>
        </row>
        <row r="343">
          <cell r="C343" t="str">
            <v>semelle isolee</v>
          </cell>
          <cell r="F343">
            <v>12</v>
          </cell>
        </row>
        <row r="344">
          <cell r="C344" t="str">
            <v>longrine</v>
          </cell>
          <cell r="E344">
            <v>12</v>
          </cell>
          <cell r="F344">
            <v>12</v>
          </cell>
        </row>
        <row r="345">
          <cell r="C345" t="str">
            <v>radier</v>
          </cell>
          <cell r="F345">
            <v>12</v>
          </cell>
        </row>
        <row r="346">
          <cell r="C346" t="str">
            <v>puits</v>
          </cell>
          <cell r="F346">
            <v>12</v>
          </cell>
        </row>
        <row r="348">
          <cell r="C348" t="str">
            <v>Correctif pour modifier le n° précédent</v>
          </cell>
        </row>
        <row r="350">
          <cell r="C350" t="str">
            <v>Beton prise mer</v>
          </cell>
          <cell r="D350" t="str">
            <v>%</v>
          </cell>
        </row>
        <row r="351">
          <cell r="C351" t="str">
            <v>au dessus niveau eau</v>
          </cell>
          <cell r="F351">
            <v>0.1</v>
          </cell>
        </row>
        <row r="352">
          <cell r="C352" t="str">
            <v>au dessous niveau eau</v>
          </cell>
          <cell r="F352">
            <v>0.1</v>
          </cell>
        </row>
        <row r="358">
          <cell r="C358" t="str">
            <v>ENONCES DES OUVRAGES</v>
          </cell>
          <cell r="D358" t="str">
            <v>U</v>
          </cell>
          <cell r="E358" t="str">
            <v>Q</v>
          </cell>
          <cell r="F358" t="str">
            <v>Prix  unitaires</v>
          </cell>
        </row>
        <row r="360">
          <cell r="C360" t="str">
            <v>Travaux de peinture en reprise aprés réalisation de travaux objet du marché</v>
          </cell>
        </row>
        <row r="362">
          <cell r="C362" t="str">
            <v>Protection anticorrosion</v>
          </cell>
          <cell r="D362" t="str">
            <v>m²</v>
          </cell>
        </row>
        <row r="363">
          <cell r="C363" t="str">
            <v>suivant détail ci-dessous</v>
          </cell>
        </row>
        <row r="364">
          <cell r="C364" t="str">
            <v>Antirouille de présentation</v>
          </cell>
          <cell r="F364">
            <v>14.4</v>
          </cell>
        </row>
        <row r="365">
          <cell r="C365" t="str">
            <v>Primaire glycérophtalique au minimum de plomb</v>
          </cell>
          <cell r="F365">
            <v>14.4</v>
          </cell>
        </row>
        <row r="366">
          <cell r="C366" t="str">
            <v>Primaire pour métaux non ferreux et PVC</v>
          </cell>
          <cell r="E366">
            <v>5</v>
          </cell>
          <cell r="F366">
            <v>12</v>
          </cell>
        </row>
        <row r="368">
          <cell r="C368" t="str">
            <v>Peinture anticorrosion</v>
          </cell>
          <cell r="D368" t="str">
            <v>m²</v>
          </cell>
        </row>
        <row r="371">
          <cell r="C371" t="str">
            <v>ENONCES DES OUVRAGES</v>
          </cell>
          <cell r="D371" t="str">
            <v>U</v>
          </cell>
          <cell r="E371" t="str">
            <v>Q</v>
          </cell>
          <cell r="F371" t="str">
            <v>Prix  unitaires</v>
          </cell>
        </row>
        <row r="372">
          <cell r="C372" t="str">
            <v>Glycérophtalique</v>
          </cell>
        </row>
        <row r="373">
          <cell r="C373" t="str">
            <v>sous-couche</v>
          </cell>
          <cell r="F373">
            <v>12</v>
          </cell>
        </row>
        <row r="374">
          <cell r="C374" t="str">
            <v>finition</v>
          </cell>
          <cell r="E374">
            <v>7</v>
          </cell>
          <cell r="F374">
            <v>12</v>
          </cell>
        </row>
        <row r="375">
          <cell r="C375" t="str">
            <v>Oléo Glycérophtalique</v>
          </cell>
        </row>
        <row r="376">
          <cell r="C376" t="str">
            <v>finition</v>
          </cell>
          <cell r="F376">
            <v>18</v>
          </cell>
        </row>
        <row r="377">
          <cell r="C377" t="str">
            <v>Au zinc</v>
          </cell>
        </row>
        <row r="378">
          <cell r="C378" t="str">
            <v>aux résines époxydiques</v>
          </cell>
        </row>
        <row r="379">
          <cell r="C379" t="str">
            <v>aux résines époxydiques et polyamides</v>
          </cell>
          <cell r="E379">
            <v>10</v>
          </cell>
          <cell r="F379">
            <v>12</v>
          </cell>
        </row>
        <row r="380">
          <cell r="C380" t="str">
            <v>Au caoutchouc chloré</v>
          </cell>
        </row>
        <row r="381">
          <cell r="C381" t="str">
            <v>sous-couche</v>
          </cell>
          <cell r="F381">
            <v>12</v>
          </cell>
        </row>
        <row r="382">
          <cell r="C382" t="str">
            <v>finition</v>
          </cell>
          <cell r="F382">
            <v>12</v>
          </cell>
        </row>
        <row r="384">
          <cell r="C384" t="str">
            <v>Peinture aluminium</v>
          </cell>
          <cell r="D384" t="str">
            <v>m²</v>
          </cell>
        </row>
        <row r="385">
          <cell r="C385" t="str">
            <v>suivant détail ci-dessous et résistance à la chaleur</v>
          </cell>
        </row>
        <row r="386">
          <cell r="C386" t="str">
            <v>au caoutchouc isomérisé (300 degrès C)</v>
          </cell>
          <cell r="E386">
            <v>5</v>
          </cell>
          <cell r="F386">
            <v>12</v>
          </cell>
        </row>
        <row r="387">
          <cell r="C387" t="str">
            <v>aux résines alkydes styrènées (150 degrès C)</v>
          </cell>
          <cell r="F387">
            <v>12</v>
          </cell>
        </row>
        <row r="389">
          <cell r="C389" t="str">
            <v>Peinture galva ( pour raccords)</v>
          </cell>
          <cell r="D389" t="str">
            <v>m²</v>
          </cell>
          <cell r="E389">
            <v>10</v>
          </cell>
          <cell r="F389">
            <v>12</v>
          </cell>
        </row>
        <row r="401">
          <cell r="C401" t="str">
            <v>ENONCES DES OUVRAGES</v>
          </cell>
          <cell r="D401" t="str">
            <v>U</v>
          </cell>
          <cell r="E401" t="str">
            <v>Q</v>
          </cell>
          <cell r="F401" t="str">
            <v>Prix  unitaires</v>
          </cell>
        </row>
        <row r="403">
          <cell r="C403" t="str">
            <v>Heures constatées et certifiées par le représentant du Service constructeur.</v>
          </cell>
        </row>
        <row r="404">
          <cell r="C404" t="str">
            <v>Pendant les heures ouvrables</v>
          </cell>
          <cell r="D404" t="str">
            <v>HE</v>
          </cell>
        </row>
        <row r="405">
          <cell r="C405" t="str">
            <v>a - Manœuvre</v>
          </cell>
          <cell r="F405">
            <v>21.6</v>
          </cell>
        </row>
        <row r="406">
          <cell r="C406" t="str">
            <v>b - OS1</v>
          </cell>
          <cell r="F406">
            <v>21.6</v>
          </cell>
        </row>
        <row r="407">
          <cell r="C407" t="str">
            <v>c - OS2</v>
          </cell>
          <cell r="F407">
            <v>21.6</v>
          </cell>
        </row>
        <row r="408">
          <cell r="C408" t="str">
            <v>d - OP1</v>
          </cell>
          <cell r="F408">
            <v>23.783999999999999</v>
          </cell>
        </row>
        <row r="409">
          <cell r="C409" t="str">
            <v>e - OP2</v>
          </cell>
          <cell r="F409">
            <v>23.783999999999999</v>
          </cell>
        </row>
        <row r="410">
          <cell r="C410" t="str">
            <v>f  - Chef d'équipe</v>
          </cell>
          <cell r="F410">
            <v>26.4</v>
          </cell>
        </row>
        <row r="411">
          <cell r="C411" t="str">
            <v>En dehors des heures ouvrables</v>
          </cell>
          <cell r="D411" t="str">
            <v>HE</v>
          </cell>
        </row>
        <row r="413">
          <cell r="C413" t="str">
            <v>g - Manoeuvre</v>
          </cell>
          <cell r="F413">
            <v>43.2</v>
          </cell>
        </row>
        <row r="414">
          <cell r="C414" t="str">
            <v>h - OS1</v>
          </cell>
          <cell r="F414">
            <v>43.2</v>
          </cell>
        </row>
        <row r="415">
          <cell r="C415" t="str">
            <v>i  - OS2</v>
          </cell>
          <cell r="F415">
            <v>43.2</v>
          </cell>
        </row>
        <row r="416">
          <cell r="C416" t="str">
            <v>j  - OP1</v>
          </cell>
          <cell r="F416">
            <v>47.567999999999998</v>
          </cell>
        </row>
        <row r="417">
          <cell r="C417" t="str">
            <v>k - OP2</v>
          </cell>
          <cell r="F417">
            <v>47.567999999999998</v>
          </cell>
        </row>
        <row r="418">
          <cell r="C418" t="str">
            <v>l  - Chef d'équipe</v>
          </cell>
          <cell r="F418">
            <v>52.8</v>
          </cell>
        </row>
        <row r="424">
          <cell r="C424" t="str">
            <v>La prestation comprend toutes les sujétions, toutes les contraintes conformément aux dispositions générales.</v>
          </cell>
        </row>
        <row r="425">
          <cell r="C425" t="str">
            <v>Ces interventions se font avec un délai d'intervention inférieur à 4h00 (délai compris entre la commande verbale et l'intervention)</v>
          </cell>
        </row>
        <row r="426">
          <cell r="C426" t="str">
            <v>Les travaux réalisés sont rémunérés aux conditions du bordereau de prix ( prix 2.24)</v>
          </cell>
        </row>
      </sheetData>
      <sheetData sheetId="1">
        <row r="12">
          <cell r="C12" t="str">
            <v>ENONCES DES OUVRAGES</v>
          </cell>
          <cell r="D12" t="str">
            <v>U</v>
          </cell>
          <cell r="E12" t="str">
            <v>Q</v>
          </cell>
          <cell r="F12" t="str">
            <v>Prix  unitaires</v>
          </cell>
        </row>
        <row r="14">
          <cell r="C14" t="str">
            <v xml:space="preserve">Dépose et repose </v>
          </cell>
        </row>
        <row r="15">
          <cell r="C15" t="str">
            <v>Démontage et remontage de plancher technique pour passage de canalisation, compris remplacement des éléments éventuellement détériorés</v>
          </cell>
          <cell r="D15" t="str">
            <v>m²</v>
          </cell>
          <cell r="E15">
            <v>300</v>
          </cell>
          <cell r="F15">
            <v>1.2</v>
          </cell>
        </row>
        <row r="16">
          <cell r="C16" t="str">
            <v>Démontage et remontage de plafond suspendu pour passage de canalisation, compris remplacement des éléments éventuellement détériorés</v>
          </cell>
          <cell r="D16" t="str">
            <v>m²</v>
          </cell>
          <cell r="E16">
            <v>100</v>
          </cell>
          <cell r="F16">
            <v>1.8</v>
          </cell>
        </row>
        <row r="24">
          <cell r="C24" t="str">
            <v>ENONCES DES OUVRAGES</v>
          </cell>
          <cell r="D24" t="str">
            <v>U</v>
          </cell>
          <cell r="E24" t="str">
            <v>Q</v>
          </cell>
          <cell r="F24" t="str">
            <v>Prix  unitaires</v>
          </cell>
        </row>
        <row r="26">
          <cell r="C26" t="str">
            <v>Câble U 1000 R2V</v>
          </cell>
        </row>
        <row r="27">
          <cell r="C27" t="str">
            <v>Câble U 1000 R2V - 1 x 1,5 mm²</v>
          </cell>
          <cell r="D27" t="str">
            <v>ml</v>
          </cell>
          <cell r="E27">
            <v>500</v>
          </cell>
          <cell r="F27">
            <v>0.85199999999999998</v>
          </cell>
        </row>
        <row r="28">
          <cell r="C28" t="str">
            <v>Câble U 1000 R2V - 1 x 2,5 mm²</v>
          </cell>
          <cell r="D28" t="str">
            <v>ml</v>
          </cell>
          <cell r="E28">
            <v>500</v>
          </cell>
          <cell r="F28">
            <v>0.88800000000000001</v>
          </cell>
        </row>
        <row r="29">
          <cell r="C29" t="str">
            <v>Câble U 1000 R2V - 1 x 4 mm²</v>
          </cell>
          <cell r="D29" t="str">
            <v>ml</v>
          </cell>
          <cell r="E29">
            <v>500</v>
          </cell>
          <cell r="F29">
            <v>0.9</v>
          </cell>
        </row>
        <row r="30">
          <cell r="C30" t="str">
            <v>Câble U 1000 R2V - 1 x 6 mm²</v>
          </cell>
          <cell r="D30" t="str">
            <v>ml</v>
          </cell>
          <cell r="E30">
            <v>500</v>
          </cell>
          <cell r="F30">
            <v>1.1759999999999999</v>
          </cell>
        </row>
        <row r="31">
          <cell r="C31" t="str">
            <v>Câble U 1000 R2V - 1 x 10 mm²</v>
          </cell>
          <cell r="D31" t="str">
            <v>ml</v>
          </cell>
          <cell r="E31">
            <v>500</v>
          </cell>
          <cell r="F31">
            <v>1.26</v>
          </cell>
        </row>
        <row r="32">
          <cell r="C32" t="str">
            <v>Câble U 1000 R2V - 1 x 16 mm²</v>
          </cell>
          <cell r="D32" t="str">
            <v>ml</v>
          </cell>
          <cell r="E32">
            <v>500</v>
          </cell>
          <cell r="F32">
            <v>1.536</v>
          </cell>
        </row>
        <row r="33">
          <cell r="C33" t="str">
            <v>Câble U 1000 R2V - 2 x 1,5 mm²</v>
          </cell>
          <cell r="D33" t="str">
            <v>ml</v>
          </cell>
          <cell r="E33">
            <v>500</v>
          </cell>
          <cell r="F33">
            <v>1.4279999999999999</v>
          </cell>
        </row>
        <row r="34">
          <cell r="C34" t="str">
            <v>Câble U 1000 R2V - 2 x 2,5 mm²</v>
          </cell>
          <cell r="D34" t="str">
            <v>ml</v>
          </cell>
          <cell r="E34">
            <v>500</v>
          </cell>
          <cell r="F34">
            <v>1.476</v>
          </cell>
        </row>
        <row r="35">
          <cell r="C35" t="str">
            <v>Câble U 1000 R2V - 2 x 4 mm²</v>
          </cell>
          <cell r="D35" t="str">
            <v>ml</v>
          </cell>
          <cell r="E35">
            <v>500</v>
          </cell>
          <cell r="F35">
            <v>1.2</v>
          </cell>
        </row>
        <row r="36">
          <cell r="C36" t="str">
            <v>Câble U 1000 R2V - 2 x 6 mm²</v>
          </cell>
          <cell r="D36" t="str">
            <v>ml</v>
          </cell>
          <cell r="E36">
            <v>500</v>
          </cell>
          <cell r="F36">
            <v>1.3080000000000001</v>
          </cell>
        </row>
        <row r="37">
          <cell r="C37" t="str">
            <v>Câble U 1000 R2V - 2 x 10 mm²</v>
          </cell>
          <cell r="D37" t="str">
            <v>ml</v>
          </cell>
          <cell r="E37">
            <v>500</v>
          </cell>
          <cell r="F37">
            <v>2.2319999999999998</v>
          </cell>
        </row>
        <row r="38">
          <cell r="C38" t="str">
            <v>Câble U 1000 R2V - 2 x 16 mm²</v>
          </cell>
          <cell r="D38" t="str">
            <v>ml</v>
          </cell>
          <cell r="E38">
            <v>500</v>
          </cell>
          <cell r="F38">
            <v>2.2919999999999998</v>
          </cell>
        </row>
        <row r="39">
          <cell r="C39" t="str">
            <v>Câble U 1000 R2V - 3 x 1,5 mm²</v>
          </cell>
          <cell r="D39" t="str">
            <v>ml</v>
          </cell>
          <cell r="E39">
            <v>500</v>
          </cell>
          <cell r="F39">
            <v>1.44</v>
          </cell>
        </row>
        <row r="40">
          <cell r="C40" t="str">
            <v>Câble U 1000 R2V - 3 x 2,5 mm²</v>
          </cell>
          <cell r="D40" t="str">
            <v>ml</v>
          </cell>
          <cell r="E40">
            <v>500</v>
          </cell>
          <cell r="F40">
            <v>1.56</v>
          </cell>
        </row>
        <row r="41">
          <cell r="C41" t="str">
            <v>Câble U 1000 R2V - 3 x 4 mm²</v>
          </cell>
          <cell r="D41" t="str">
            <v>ml</v>
          </cell>
          <cell r="E41">
            <v>500</v>
          </cell>
          <cell r="F41">
            <v>1.8</v>
          </cell>
        </row>
        <row r="42">
          <cell r="C42" t="str">
            <v>Câble U 1000 R2V - 3 x 6 mm²</v>
          </cell>
          <cell r="D42" t="str">
            <v>ml</v>
          </cell>
          <cell r="E42">
            <v>500</v>
          </cell>
          <cell r="F42">
            <v>2.1839999999999997</v>
          </cell>
        </row>
        <row r="43">
          <cell r="C43" t="str">
            <v>Câble U 1000 R2V - 3 x 10 mm²</v>
          </cell>
          <cell r="D43" t="str">
            <v>ml</v>
          </cell>
          <cell r="E43">
            <v>500</v>
          </cell>
          <cell r="F43">
            <v>2.6519999999999997</v>
          </cell>
        </row>
        <row r="44">
          <cell r="C44" t="str">
            <v>Câble U 1000 R2V - 3 x 16 mm²</v>
          </cell>
          <cell r="D44" t="str">
            <v>ml</v>
          </cell>
          <cell r="E44">
            <v>500</v>
          </cell>
          <cell r="F44">
            <v>3.42</v>
          </cell>
        </row>
        <row r="45">
          <cell r="C45" t="str">
            <v>Câble U 1000 R2V - 4 x 1,5 mm²</v>
          </cell>
          <cell r="D45" t="str">
            <v>ml</v>
          </cell>
          <cell r="E45">
            <v>300</v>
          </cell>
          <cell r="F45">
            <v>1.56</v>
          </cell>
        </row>
        <row r="46">
          <cell r="C46" t="str">
            <v>Câble U 1000 R2V - 4 x 2,5 mm²</v>
          </cell>
          <cell r="D46" t="str">
            <v>ml</v>
          </cell>
          <cell r="E46">
            <v>300</v>
          </cell>
          <cell r="F46">
            <v>1.236</v>
          </cell>
        </row>
        <row r="47">
          <cell r="C47" t="str">
            <v>Câble U 1000 R2V - 4 x 4 mm²</v>
          </cell>
          <cell r="D47" t="str">
            <v>ml</v>
          </cell>
          <cell r="E47">
            <v>150</v>
          </cell>
          <cell r="F47">
            <v>1.524</v>
          </cell>
        </row>
        <row r="48">
          <cell r="C48" t="str">
            <v>Câble U 1000 R2V - 4 x 6 mm²</v>
          </cell>
          <cell r="D48" t="str">
            <v>ml</v>
          </cell>
          <cell r="E48">
            <v>150</v>
          </cell>
          <cell r="F48">
            <v>1.9919999999999998</v>
          </cell>
        </row>
        <row r="49">
          <cell r="C49" t="str">
            <v>Câble U 1000 R2V - 4 x 10 mm²</v>
          </cell>
          <cell r="D49" t="str">
            <v>ml</v>
          </cell>
          <cell r="E49">
            <v>100</v>
          </cell>
          <cell r="F49">
            <v>3</v>
          </cell>
        </row>
        <row r="50">
          <cell r="C50" t="str">
            <v>Câble U 1000 R2V - 4 x 16 mm²</v>
          </cell>
          <cell r="D50" t="str">
            <v>ml</v>
          </cell>
          <cell r="E50">
            <v>100</v>
          </cell>
          <cell r="F50">
            <v>4.524</v>
          </cell>
        </row>
        <row r="51">
          <cell r="C51" t="str">
            <v>Câble U 1000 R2V - 4 x 25 mm²</v>
          </cell>
          <cell r="D51" t="str">
            <v>ml</v>
          </cell>
          <cell r="E51">
            <v>75</v>
          </cell>
          <cell r="F51">
            <v>7.3439999999999994</v>
          </cell>
        </row>
        <row r="52">
          <cell r="C52" t="str">
            <v>Câble U 1000 R2V - 4 x 35 mm²</v>
          </cell>
          <cell r="D52" t="str">
            <v>ml</v>
          </cell>
          <cell r="E52">
            <v>50</v>
          </cell>
          <cell r="F52">
            <v>8.5440000000000005</v>
          </cell>
        </row>
        <row r="53">
          <cell r="C53" t="str">
            <v>Câble U 1000 R2V - 5 x 1,5 mm²</v>
          </cell>
          <cell r="D53" t="str">
            <v>ml</v>
          </cell>
          <cell r="E53">
            <v>50</v>
          </cell>
          <cell r="F53">
            <v>1.6319999999999999</v>
          </cell>
        </row>
        <row r="54">
          <cell r="C54" t="str">
            <v>Câble U 1000 R2V - 5 x 2,5 mm²</v>
          </cell>
          <cell r="D54" t="str">
            <v>ml</v>
          </cell>
          <cell r="E54">
            <v>100</v>
          </cell>
          <cell r="F54">
            <v>1.86</v>
          </cell>
        </row>
        <row r="55">
          <cell r="C55" t="str">
            <v>Câble U 1000 R2V - 5 x 4 mm²</v>
          </cell>
          <cell r="D55" t="str">
            <v>ml</v>
          </cell>
          <cell r="E55">
            <v>100</v>
          </cell>
          <cell r="F55">
            <v>2.1839999999999997</v>
          </cell>
        </row>
        <row r="56">
          <cell r="C56" t="str">
            <v>Câble U 1000 R2V - 5 x 6 mm²</v>
          </cell>
          <cell r="D56" t="str">
            <v>ml</v>
          </cell>
          <cell r="E56">
            <v>100</v>
          </cell>
          <cell r="F56">
            <v>3.2279999999999998</v>
          </cell>
        </row>
        <row r="57">
          <cell r="C57" t="str">
            <v>Câble U 1000 R2V - 5 x 10 mm²</v>
          </cell>
          <cell r="D57" t="str">
            <v>ml</v>
          </cell>
          <cell r="E57">
            <v>100</v>
          </cell>
          <cell r="F57">
            <v>4.08</v>
          </cell>
        </row>
        <row r="58">
          <cell r="C58" t="str">
            <v>Câble U 1000 R2V - 5 x 16 mm²</v>
          </cell>
          <cell r="D58" t="str">
            <v>ml</v>
          </cell>
          <cell r="E58">
            <v>75</v>
          </cell>
          <cell r="F58">
            <v>5.94</v>
          </cell>
        </row>
        <row r="59">
          <cell r="C59" t="str">
            <v>Câble U 1000 R2V - 5 x 25 mm²</v>
          </cell>
          <cell r="D59" t="str">
            <v>ml</v>
          </cell>
          <cell r="E59">
            <v>50</v>
          </cell>
          <cell r="F59">
            <v>8.7119999999999997</v>
          </cell>
        </row>
        <row r="60">
          <cell r="C60" t="str">
            <v>Câble U 1000 R2V - 5 x 35 mm²</v>
          </cell>
          <cell r="D60" t="str">
            <v>ml</v>
          </cell>
          <cell r="E60">
            <v>50</v>
          </cell>
          <cell r="F60">
            <v>16.056000000000001</v>
          </cell>
        </row>
        <row r="63">
          <cell r="C63" t="str">
            <v>ENONCES DES OUVRAGES</v>
          </cell>
          <cell r="D63" t="str">
            <v>U</v>
          </cell>
          <cell r="E63" t="str">
            <v>Q</v>
          </cell>
          <cell r="F63" t="str">
            <v>Prix  unitaires</v>
          </cell>
        </row>
        <row r="64">
          <cell r="C64" t="str">
            <v>Câble AO 5 VV</v>
          </cell>
        </row>
        <row r="65">
          <cell r="C65" t="str">
            <v xml:space="preserve">Câble AO 5 VV - 2 x 1,5 mm² </v>
          </cell>
          <cell r="D65" t="str">
            <v>ml</v>
          </cell>
          <cell r="E65">
            <v>500</v>
          </cell>
        </row>
        <row r="66">
          <cell r="C66" t="str">
            <v>Câble AO 5 VV - 2 x 2,5 mm²</v>
          </cell>
          <cell r="D66" t="str">
            <v>ml</v>
          </cell>
          <cell r="E66">
            <v>500</v>
          </cell>
        </row>
        <row r="67">
          <cell r="C67" t="str">
            <v xml:space="preserve">Câble AO 5 VV - 2 x 4 mm² </v>
          </cell>
          <cell r="D67" t="str">
            <v>ml</v>
          </cell>
          <cell r="E67">
            <v>200</v>
          </cell>
        </row>
        <row r="68">
          <cell r="C68" t="str">
            <v>Câble AO 5 VV - 2 x 6 mm²</v>
          </cell>
          <cell r="D68" t="str">
            <v>ml</v>
          </cell>
          <cell r="E68">
            <v>200</v>
          </cell>
        </row>
        <row r="69">
          <cell r="C69" t="str">
            <v xml:space="preserve">Câble AO 5 VV - 2 x 10 mm² </v>
          </cell>
          <cell r="D69" t="str">
            <v>ml</v>
          </cell>
          <cell r="E69">
            <v>200</v>
          </cell>
        </row>
        <row r="70">
          <cell r="C70" t="str">
            <v>Câble AO 5 VV - 2 x 16 mm²</v>
          </cell>
          <cell r="D70" t="str">
            <v>ml</v>
          </cell>
          <cell r="E70">
            <v>200</v>
          </cell>
        </row>
        <row r="71">
          <cell r="C71" t="str">
            <v xml:space="preserve">Câble AO 5 VV - 3 x 1,5 mm² </v>
          </cell>
          <cell r="D71" t="str">
            <v>ml</v>
          </cell>
          <cell r="E71">
            <v>200</v>
          </cell>
        </row>
        <row r="72">
          <cell r="C72" t="str">
            <v>Câble AO 5 VV - 3 x 2,5 mm²</v>
          </cell>
          <cell r="D72" t="str">
            <v>ml</v>
          </cell>
          <cell r="E72">
            <v>500</v>
          </cell>
        </row>
        <row r="73">
          <cell r="C73" t="str">
            <v xml:space="preserve">Câble AO 5 VV - 3 x 4 mm² </v>
          </cell>
          <cell r="D73" t="str">
            <v>ml</v>
          </cell>
          <cell r="E73">
            <v>500</v>
          </cell>
        </row>
        <row r="74">
          <cell r="C74" t="str">
            <v>Câble AO 5 VV - 3 x 6 mm²</v>
          </cell>
          <cell r="D74" t="str">
            <v>ml</v>
          </cell>
          <cell r="E74">
            <v>500</v>
          </cell>
        </row>
        <row r="75">
          <cell r="C75" t="str">
            <v xml:space="preserve">Câble AO 5 VV - 4 x 1,5 mm² </v>
          </cell>
          <cell r="D75" t="str">
            <v>ml</v>
          </cell>
          <cell r="E75">
            <v>500</v>
          </cell>
        </row>
        <row r="76">
          <cell r="C76" t="str">
            <v>Câble AO 5 VV - 4 x 2,5 mm²</v>
          </cell>
          <cell r="D76" t="str">
            <v>ml</v>
          </cell>
          <cell r="E76">
            <v>200</v>
          </cell>
        </row>
        <row r="77">
          <cell r="C77" t="str">
            <v xml:space="preserve">Câble AO 5 VV - 4 x 4 mm² </v>
          </cell>
          <cell r="D77" t="str">
            <v>ml</v>
          </cell>
          <cell r="E77">
            <v>200</v>
          </cell>
        </row>
        <row r="78">
          <cell r="C78" t="str">
            <v>Câble AO 5 VV - 4 x 6 mm²</v>
          </cell>
          <cell r="D78" t="str">
            <v>ml</v>
          </cell>
          <cell r="E78">
            <v>200</v>
          </cell>
        </row>
        <row r="79">
          <cell r="C79" t="str">
            <v xml:space="preserve">Câble AO 5 VV - 4 x 10 mm² </v>
          </cell>
          <cell r="D79" t="str">
            <v>ml</v>
          </cell>
          <cell r="E79">
            <v>200</v>
          </cell>
        </row>
        <row r="80">
          <cell r="C80" t="str">
            <v>Câble AO 5 VV - 4 x 16 mm²</v>
          </cell>
          <cell r="D80" t="str">
            <v>ml</v>
          </cell>
          <cell r="E80">
            <v>200</v>
          </cell>
        </row>
        <row r="82">
          <cell r="C82" t="str">
            <v xml:space="preserve">Câble H 07 V </v>
          </cell>
        </row>
        <row r="83">
          <cell r="C83" t="str">
            <v>Câble H 07 V - 1 x 1,5 mm²</v>
          </cell>
          <cell r="D83" t="str">
            <v>ml</v>
          </cell>
          <cell r="E83">
            <v>500</v>
          </cell>
          <cell r="F83">
            <v>0.14399999999999999</v>
          </cell>
        </row>
        <row r="84">
          <cell r="C84" t="str">
            <v>Câble H 07 V - 1 x 2,5 mm²</v>
          </cell>
          <cell r="D84" t="str">
            <v>ml</v>
          </cell>
          <cell r="E84">
            <v>500</v>
          </cell>
          <cell r="F84">
            <v>0.192</v>
          </cell>
        </row>
        <row r="85">
          <cell r="C85" t="str">
            <v>Câble H 07 V - 1 x 4 mm²</v>
          </cell>
          <cell r="D85" t="str">
            <v>ml</v>
          </cell>
          <cell r="E85">
            <v>500</v>
          </cell>
          <cell r="F85">
            <v>0.33600000000000002</v>
          </cell>
        </row>
        <row r="86">
          <cell r="C86" t="str">
            <v>Câble H 07 V - 1 x 6 mm²</v>
          </cell>
          <cell r="D86" t="str">
            <v>ml</v>
          </cell>
          <cell r="E86">
            <v>500</v>
          </cell>
          <cell r="F86">
            <v>0.49199999999999994</v>
          </cell>
        </row>
        <row r="87">
          <cell r="C87" t="str">
            <v>Câble H 07 V - 1 x 10 mm²</v>
          </cell>
          <cell r="D87" t="str">
            <v>ml</v>
          </cell>
          <cell r="E87">
            <v>500</v>
          </cell>
          <cell r="F87">
            <v>0.82799999999999996</v>
          </cell>
        </row>
        <row r="88">
          <cell r="C88" t="str">
            <v>Câble H 07 V - 1 x 16 mm²</v>
          </cell>
          <cell r="D88" t="str">
            <v>ml</v>
          </cell>
          <cell r="E88">
            <v>500</v>
          </cell>
          <cell r="F88">
            <v>1.4039999999999999</v>
          </cell>
        </row>
        <row r="90">
          <cell r="C90" t="str">
            <v>Câble H 07 RN-F</v>
          </cell>
        </row>
        <row r="91">
          <cell r="C91" t="str">
            <v>Câble H 07 RN-F - 3 x 1,5 mm²</v>
          </cell>
          <cell r="D91" t="str">
            <v>ml</v>
          </cell>
          <cell r="E91">
            <v>100</v>
          </cell>
          <cell r="F91">
            <v>1.716</v>
          </cell>
        </row>
        <row r="92">
          <cell r="C92" t="str">
            <v>Câble H 07 RN-F - 3 x 2,5 mm²</v>
          </cell>
          <cell r="D92" t="str">
            <v>ml</v>
          </cell>
          <cell r="E92">
            <v>100</v>
          </cell>
          <cell r="F92">
            <v>1.968</v>
          </cell>
        </row>
        <row r="93">
          <cell r="C93" t="str">
            <v>Câble H 07 RN-F - 3 x 4 mm²</v>
          </cell>
          <cell r="D93" t="str">
            <v>ml</v>
          </cell>
          <cell r="E93">
            <v>100</v>
          </cell>
          <cell r="F93">
            <v>2.1</v>
          </cell>
        </row>
        <row r="94">
          <cell r="C94" t="str">
            <v>Câble H 07 RN-F - 3 x 6 mm²</v>
          </cell>
          <cell r="D94" t="str">
            <v>ml</v>
          </cell>
          <cell r="E94">
            <v>100</v>
          </cell>
          <cell r="F94">
            <v>2.3879999999999999</v>
          </cell>
        </row>
        <row r="95">
          <cell r="C95" t="str">
            <v>Câble H 07 RN-F - 3 x 10 mm²</v>
          </cell>
          <cell r="D95" t="str">
            <v>ml</v>
          </cell>
          <cell r="E95">
            <v>100</v>
          </cell>
          <cell r="F95">
            <v>4.5720000000000001</v>
          </cell>
        </row>
        <row r="96">
          <cell r="C96" t="str">
            <v>Câble H 07 RN-F - 3 x 16 mm²</v>
          </cell>
          <cell r="D96" t="str">
            <v>ml</v>
          </cell>
          <cell r="E96">
            <v>100</v>
          </cell>
          <cell r="F96">
            <v>6.06</v>
          </cell>
        </row>
        <row r="97">
          <cell r="C97" t="str">
            <v>Câble H 07 RN-F - 3 x 25 mm²</v>
          </cell>
          <cell r="D97" t="str">
            <v>ml</v>
          </cell>
          <cell r="E97">
            <v>100</v>
          </cell>
          <cell r="F97">
            <v>7.823999999999999</v>
          </cell>
        </row>
        <row r="98">
          <cell r="C98" t="str">
            <v>Câble H 07 RN-F - 4 x 1,5 mm²</v>
          </cell>
          <cell r="D98" t="str">
            <v>ml</v>
          </cell>
          <cell r="E98">
            <v>100</v>
          </cell>
          <cell r="F98">
            <v>1.3440000000000001</v>
          </cell>
        </row>
        <row r="99">
          <cell r="C99" t="str">
            <v>Câble H 07 RN-F - 4 x 2,5 mm²</v>
          </cell>
          <cell r="D99" t="str">
            <v>ml</v>
          </cell>
          <cell r="E99">
            <v>100</v>
          </cell>
          <cell r="F99">
            <v>1.6559999999999999</v>
          </cell>
        </row>
        <row r="100">
          <cell r="C100" t="str">
            <v>Câble H 07 RN-F - 4 x 4 mm²</v>
          </cell>
          <cell r="D100" t="str">
            <v>ml</v>
          </cell>
          <cell r="E100">
            <v>100</v>
          </cell>
          <cell r="F100">
            <v>2.2799999999999998</v>
          </cell>
        </row>
        <row r="101">
          <cell r="C101" t="str">
            <v>Câble H 07 RN-F - 4 x 6 mm²</v>
          </cell>
          <cell r="D101" t="str">
            <v>ml</v>
          </cell>
          <cell r="E101">
            <v>100</v>
          </cell>
          <cell r="F101">
            <v>4.92</v>
          </cell>
        </row>
        <row r="102">
          <cell r="C102" t="str">
            <v>Câble H 07 RN-F - 4 x 10 mm²</v>
          </cell>
          <cell r="D102" t="str">
            <v>ml</v>
          </cell>
          <cell r="E102">
            <v>100</v>
          </cell>
          <cell r="F102">
            <v>5.1239999999999997</v>
          </cell>
        </row>
        <row r="103">
          <cell r="C103" t="str">
            <v>Câble H 07 RN-F - 4 x 16 mm²</v>
          </cell>
          <cell r="D103" t="str">
            <v>ml</v>
          </cell>
          <cell r="E103">
            <v>100</v>
          </cell>
          <cell r="F103">
            <v>7.2119999999999997</v>
          </cell>
        </row>
        <row r="104">
          <cell r="C104" t="str">
            <v>Câble H 07 RN-F - 4 x 25 mm²</v>
          </cell>
          <cell r="D104" t="str">
            <v>ml</v>
          </cell>
          <cell r="E104">
            <v>100</v>
          </cell>
          <cell r="F104">
            <v>9.8040000000000003</v>
          </cell>
        </row>
        <row r="105">
          <cell r="C105" t="str">
            <v>Câble H 07 RN-F - 5 x 1,5 mm²</v>
          </cell>
          <cell r="D105" t="str">
            <v>ml</v>
          </cell>
          <cell r="E105">
            <v>50</v>
          </cell>
          <cell r="F105">
            <v>1.512</v>
          </cell>
        </row>
        <row r="106">
          <cell r="C106" t="str">
            <v>Câble H 07 RN-F - 5 x 2,5 mm²</v>
          </cell>
          <cell r="D106" t="str">
            <v>ml</v>
          </cell>
          <cell r="E106">
            <v>50</v>
          </cell>
          <cell r="F106">
            <v>2.46</v>
          </cell>
        </row>
        <row r="107">
          <cell r="C107" t="str">
            <v>Câble H 07 RN-F - 5 x 4 mm²</v>
          </cell>
          <cell r="D107" t="str">
            <v>ml</v>
          </cell>
          <cell r="E107">
            <v>50</v>
          </cell>
          <cell r="F107">
            <v>1.992</v>
          </cell>
        </row>
        <row r="108">
          <cell r="C108" t="str">
            <v>Câble H 07 RN-F - 5 x 6 mm²</v>
          </cell>
          <cell r="D108" t="str">
            <v>ml</v>
          </cell>
          <cell r="E108">
            <v>50</v>
          </cell>
          <cell r="F108">
            <v>4.0199999999999996</v>
          </cell>
        </row>
        <row r="109">
          <cell r="C109" t="str">
            <v>Câble H 07 RN-F - 5 x 10 mm²</v>
          </cell>
          <cell r="D109" t="str">
            <v>ml</v>
          </cell>
          <cell r="E109">
            <v>50</v>
          </cell>
          <cell r="F109">
            <v>5.6280000000000001</v>
          </cell>
        </row>
        <row r="110">
          <cell r="C110" t="str">
            <v>Câble H 07 RN-F - 5 x 16 mm²</v>
          </cell>
          <cell r="D110" t="str">
            <v>ml</v>
          </cell>
          <cell r="E110">
            <v>50</v>
          </cell>
          <cell r="F110">
            <v>7.8239999999999998</v>
          </cell>
        </row>
        <row r="111">
          <cell r="C111" t="str">
            <v>Câble H 07 RN-F - 5 x 25 mm²</v>
          </cell>
          <cell r="D111" t="str">
            <v>ml</v>
          </cell>
          <cell r="E111">
            <v>50</v>
          </cell>
          <cell r="F111">
            <v>11.652000000000001</v>
          </cell>
        </row>
        <row r="113">
          <cell r="C113" t="str">
            <v>Câble C1 et CR1-C1</v>
          </cell>
        </row>
        <row r="114">
          <cell r="C114" t="str">
            <v>Câble C1 non propagateur de l'incendie à âme cuivre de 1 X 1,5 mm²</v>
          </cell>
          <cell r="D114" t="str">
            <v>ml</v>
          </cell>
          <cell r="E114">
            <v>50</v>
          </cell>
          <cell r="F114">
            <v>0.13200000000000001</v>
          </cell>
        </row>
        <row r="115">
          <cell r="C115" t="str">
            <v>Câble C1 non propagateur de l'incendie à âme cuivre de 1 X 2,5 mm²</v>
          </cell>
          <cell r="D115" t="str">
            <v>ml</v>
          </cell>
          <cell r="E115">
            <v>50</v>
          </cell>
          <cell r="F115">
            <v>0.14399999999999999</v>
          </cell>
        </row>
        <row r="116">
          <cell r="C116" t="str">
            <v>Câble C1 non propagateur de l'incendie à âme cuivre de 1 X 4 mm²</v>
          </cell>
          <cell r="D116" t="str">
            <v>ml</v>
          </cell>
          <cell r="E116">
            <v>50</v>
          </cell>
          <cell r="F116">
            <v>0.36</v>
          </cell>
        </row>
        <row r="117">
          <cell r="C117" t="str">
            <v>Câble C1 non propagateur de l'incendie à âme cuivre de 1 X 6 mm²</v>
          </cell>
          <cell r="D117" t="str">
            <v>ml</v>
          </cell>
          <cell r="E117">
            <v>50</v>
          </cell>
          <cell r="F117">
            <v>0.16800000000000001</v>
          </cell>
        </row>
        <row r="118">
          <cell r="C118" t="str">
            <v>Câble CR1-C1 résistant au feu à âme cuivre de 2 X 1,5 mm²</v>
          </cell>
          <cell r="D118" t="str">
            <v>ml</v>
          </cell>
          <cell r="E118">
            <v>50</v>
          </cell>
          <cell r="F118">
            <v>1.6559999999999999</v>
          </cell>
        </row>
        <row r="119">
          <cell r="C119" t="str">
            <v>Câble CR1-C1 résistant au feu à âme cuivre de 2 X 2,5 mm²</v>
          </cell>
          <cell r="D119" t="str">
            <v>ml</v>
          </cell>
          <cell r="E119">
            <v>50</v>
          </cell>
          <cell r="F119">
            <v>2.6159999999999997</v>
          </cell>
        </row>
        <row r="120">
          <cell r="C120" t="str">
            <v>Câble CR1-C1 résistant au feu à âme cuivre de 2 X 4 mm²</v>
          </cell>
          <cell r="D120" t="str">
            <v>ml</v>
          </cell>
          <cell r="E120">
            <v>50</v>
          </cell>
          <cell r="F120">
            <v>3.4079999999999999</v>
          </cell>
        </row>
        <row r="121">
          <cell r="C121" t="str">
            <v>Câble CR1-C1 résistant au feu à âme cuivre de 2 X 6 mm²</v>
          </cell>
          <cell r="D121" t="str">
            <v>ml</v>
          </cell>
          <cell r="E121">
            <v>50</v>
          </cell>
          <cell r="F121">
            <v>4.3079999999999998</v>
          </cell>
        </row>
        <row r="122">
          <cell r="C122" t="str">
            <v>Câble CR1-C1 résistant au feu à âme cuivre de 2 X 10 mm²</v>
          </cell>
          <cell r="D122" t="str">
            <v>ml</v>
          </cell>
          <cell r="E122">
            <v>50</v>
          </cell>
          <cell r="F122">
            <v>5.3519999999999994</v>
          </cell>
        </row>
        <row r="123">
          <cell r="C123" t="str">
            <v>Câble CR1-C1 résistant au feu à âme cuivre de 3 X 1,5 mm²</v>
          </cell>
          <cell r="D123" t="str">
            <v>ml</v>
          </cell>
          <cell r="E123">
            <v>50</v>
          </cell>
          <cell r="F123">
            <v>2.8679999999999994</v>
          </cell>
        </row>
        <row r="124">
          <cell r="C124" t="str">
            <v>Câble CR1-C1 résistant au feu à âme cuivre de 3 X 2,5 mm²</v>
          </cell>
          <cell r="D124" t="str">
            <v>ml</v>
          </cell>
          <cell r="E124">
            <v>50</v>
          </cell>
          <cell r="F124">
            <v>3.3359999999999999</v>
          </cell>
        </row>
        <row r="125">
          <cell r="C125" t="str">
            <v>Câble CR1-C1 résistant au feu à âme cuivre de 3 X 4 mm²</v>
          </cell>
          <cell r="D125" t="str">
            <v>ml</v>
          </cell>
          <cell r="E125">
            <v>50</v>
          </cell>
          <cell r="F125">
            <v>4.2359999999999998</v>
          </cell>
        </row>
        <row r="126">
          <cell r="C126" t="str">
            <v>Câble CR1-C1 résistant au feu à âme cuivre de 3 X 6 mm²</v>
          </cell>
          <cell r="D126" t="str">
            <v>ml</v>
          </cell>
          <cell r="E126">
            <v>50</v>
          </cell>
          <cell r="F126">
            <v>5.4</v>
          </cell>
        </row>
        <row r="127">
          <cell r="C127" t="str">
            <v>Câble CR1-C1 résistant au feu à âme cuivre de 3 X 10 mm²</v>
          </cell>
          <cell r="D127" t="str">
            <v>ml</v>
          </cell>
          <cell r="E127">
            <v>50</v>
          </cell>
          <cell r="F127">
            <v>7.5839999999999996</v>
          </cell>
        </row>
        <row r="128">
          <cell r="C128" t="str">
            <v>Câble CR1-C1 résistant au feu à âme cuivre de 5 X 1,5 mm²</v>
          </cell>
          <cell r="D128" t="str">
            <v>ml</v>
          </cell>
          <cell r="E128">
            <v>50</v>
          </cell>
          <cell r="F128">
            <v>3.552</v>
          </cell>
        </row>
        <row r="129">
          <cell r="C129" t="str">
            <v>Câble CR1-C1 résistant au feu à âme cuivre de 5 X 2,5 mm²</v>
          </cell>
          <cell r="D129" t="str">
            <v>ml</v>
          </cell>
          <cell r="E129">
            <v>50</v>
          </cell>
          <cell r="F129">
            <v>4.5</v>
          </cell>
        </row>
        <row r="130">
          <cell r="C130" t="str">
            <v>Câble CR1-C1 résistant au feu à âme cuivre de 5 X 4 mm²</v>
          </cell>
          <cell r="D130" t="str">
            <v>ml</v>
          </cell>
          <cell r="E130">
            <v>50</v>
          </cell>
          <cell r="F130">
            <v>6</v>
          </cell>
        </row>
        <row r="131">
          <cell r="C131" t="str">
            <v>Câble CR1-C1 résistant au feu à âme cuivre de 5 X 6 mm²</v>
          </cell>
          <cell r="D131" t="str">
            <v>ml</v>
          </cell>
          <cell r="E131">
            <v>50</v>
          </cell>
          <cell r="F131">
            <v>7.7160000000000002</v>
          </cell>
        </row>
        <row r="132">
          <cell r="C132" t="str">
            <v>Câble CR1-C1 résistant au feu à âme cuivre de 5 X 10 mm²</v>
          </cell>
          <cell r="D132" t="str">
            <v>ml</v>
          </cell>
          <cell r="E132">
            <v>50</v>
          </cell>
          <cell r="F132">
            <v>11.663999999999998</v>
          </cell>
        </row>
        <row r="133">
          <cell r="C133" t="str">
            <v>Câble CR1-C1 vinyl 9/10 avec écran non armé,résistant au feu, 1 paire</v>
          </cell>
          <cell r="D133" t="str">
            <v>ml</v>
          </cell>
          <cell r="E133">
            <v>50</v>
          </cell>
          <cell r="F133">
            <v>2.2920000000000003</v>
          </cell>
        </row>
        <row r="134">
          <cell r="C134" t="str">
            <v>Câble CR1-C1 vinyl 9/10 avec écran non armé,résistant au feu, 2 paires</v>
          </cell>
          <cell r="D134" t="str">
            <v>ml</v>
          </cell>
          <cell r="E134">
            <v>50</v>
          </cell>
          <cell r="F134">
            <v>2.9159999999999995</v>
          </cell>
        </row>
        <row r="135">
          <cell r="C135" t="str">
            <v>Câble CR1-C1 vinyl 9/10 avec écran non armé,résistant au feu, 3 paires</v>
          </cell>
          <cell r="D135" t="str">
            <v>ml</v>
          </cell>
          <cell r="E135">
            <v>50</v>
          </cell>
          <cell r="F135">
            <v>3.7559999999999998</v>
          </cell>
        </row>
        <row r="136">
          <cell r="C136" t="str">
            <v>Câble CR1-C1 vinyl 9/10 avec écran non armé,résistant au feu, 5 paires</v>
          </cell>
          <cell r="D136" t="str">
            <v>ml</v>
          </cell>
          <cell r="E136">
            <v>50</v>
          </cell>
          <cell r="F136">
            <v>5.04</v>
          </cell>
        </row>
        <row r="137">
          <cell r="C137" t="str">
            <v>Câble CR1-C1 vinyl 9/10 avec écran non armé,résistant au feu, 7 paires</v>
          </cell>
          <cell r="D137" t="str">
            <v>ml</v>
          </cell>
          <cell r="E137">
            <v>50</v>
          </cell>
          <cell r="F137">
            <v>6.8280000000000003</v>
          </cell>
        </row>
        <row r="138">
          <cell r="C138" t="str">
            <v>Câble CR1-C1 vinyl 9/10 avec écran non armé,résistant au feu, 10 paires</v>
          </cell>
          <cell r="D138" t="str">
            <v>ml</v>
          </cell>
          <cell r="E138">
            <v>50</v>
          </cell>
          <cell r="F138">
            <v>10.08</v>
          </cell>
        </row>
        <row r="139">
          <cell r="C139" t="str">
            <v>Câble CR1-C1 vinyl 9/10 avec écran non armé,résistant au feu, 21 paires</v>
          </cell>
          <cell r="D139" t="str">
            <v>ml</v>
          </cell>
          <cell r="E139">
            <v>50</v>
          </cell>
          <cell r="F139">
            <v>20.855999999999998</v>
          </cell>
        </row>
        <row r="140">
          <cell r="C140" t="str">
            <v>Câble CR1-C1 vinyl 9/10 avec écran non armé,résistant au feu, 30 paires</v>
          </cell>
          <cell r="D140" t="str">
            <v>ml</v>
          </cell>
          <cell r="E140">
            <v>50</v>
          </cell>
          <cell r="F140">
            <v>25.655999999999999</v>
          </cell>
        </row>
        <row r="148">
          <cell r="C148" t="str">
            <v>ENONCES DES OUVRAGES</v>
          </cell>
          <cell r="D148" t="str">
            <v>U</v>
          </cell>
          <cell r="E148" t="str">
            <v>Q</v>
          </cell>
          <cell r="F148" t="str">
            <v>Prix  unitaires</v>
          </cell>
        </row>
        <row r="150">
          <cell r="C150" t="str">
            <v>Conduits non propagateurs de la flamme, fournis posés y compris boites de dérivations</v>
          </cell>
        </row>
        <row r="151">
          <cell r="C151" t="str">
            <v>Conduit Isolant Cintrable Transversalement élastique Annelé avec tire-fils ICTA -ATF pose en encastré diamètre 16 mm</v>
          </cell>
          <cell r="D151" t="str">
            <v>ml</v>
          </cell>
          <cell r="E151">
            <v>200</v>
          </cell>
          <cell r="F151">
            <v>1.3440000000000001</v>
          </cell>
        </row>
        <row r="152">
          <cell r="C152" t="str">
            <v>Conduit Isolant Cintrable Transversalement élastique Annelé avec tire-fils ICTA -ATF pose en encastré diamètre 25 mm</v>
          </cell>
          <cell r="D152" t="str">
            <v>ml</v>
          </cell>
          <cell r="E152">
            <v>200</v>
          </cell>
          <cell r="F152">
            <v>1.9079999999999999</v>
          </cell>
        </row>
        <row r="153">
          <cell r="C153" t="str">
            <v>Conduit Isolant Cintrable Transversalement élastique Annelé avec tire-fils ICTA -ATF pose en encastré diamètre 32 mm</v>
          </cell>
          <cell r="D153" t="str">
            <v>ml</v>
          </cell>
          <cell r="E153">
            <v>200</v>
          </cell>
          <cell r="F153">
            <v>2.1</v>
          </cell>
        </row>
        <row r="154">
          <cell r="C154" t="str">
            <v>Conduit Isolant Cintrable Transversalement élastique Annelé avec tire-fils ICTA -ATF pose en encastré diamètre 40 mm</v>
          </cell>
          <cell r="D154" t="str">
            <v>ml</v>
          </cell>
          <cell r="E154">
            <v>100</v>
          </cell>
          <cell r="F154">
            <v>2.2200000000000002</v>
          </cell>
        </row>
        <row r="155">
          <cell r="C155" t="str">
            <v>Conduit Isolant Cintrable Transversalement élastique Annelé avec tire-fils ICTA -ATF pose en encastré diamètre 50 mm</v>
          </cell>
          <cell r="D155" t="str">
            <v>ml</v>
          </cell>
          <cell r="E155">
            <v>100</v>
          </cell>
          <cell r="F155">
            <v>2.34</v>
          </cell>
        </row>
        <row r="156">
          <cell r="C156" t="str">
            <v>Conduit Isolant Cintrable Transversalement élastique Annelé avec tire-fils ICTA -ATF pose en encastré diamètre 63 mm</v>
          </cell>
          <cell r="D156" t="str">
            <v>ml</v>
          </cell>
          <cell r="E156">
            <v>100</v>
          </cell>
          <cell r="F156">
            <v>2.496</v>
          </cell>
        </row>
        <row r="157">
          <cell r="C157" t="str">
            <v>Conduit Isolant Rigide Lisse IRL pose en apparent y compris colliers et tous accessoires diamètre 16 mm</v>
          </cell>
          <cell r="D157" t="str">
            <v>ml</v>
          </cell>
          <cell r="E157">
            <v>100</v>
          </cell>
          <cell r="F157">
            <v>1.776</v>
          </cell>
        </row>
        <row r="158">
          <cell r="C158" t="str">
            <v>Conduit Isolant Rigide Lisse IRL pose en apparent y compris colliers et tous accessoires diamètre 20 mm</v>
          </cell>
          <cell r="D158" t="str">
            <v>ml</v>
          </cell>
          <cell r="E158">
            <v>100</v>
          </cell>
          <cell r="F158">
            <v>4.2</v>
          </cell>
        </row>
        <row r="159">
          <cell r="C159" t="str">
            <v>Conduit Isolant Rigide Lisse IRL pose en apparent y compris colliers et tous accessoires diamètre 25 mm</v>
          </cell>
          <cell r="D159" t="str">
            <v>ml</v>
          </cell>
          <cell r="E159">
            <v>100</v>
          </cell>
          <cell r="F159">
            <v>4.2</v>
          </cell>
        </row>
        <row r="160">
          <cell r="C160" t="str">
            <v>Conduit Isolant Rigide Lisse IRL pose en apparent y compris colliers et tous accessoires diamètre 32 mm</v>
          </cell>
          <cell r="D160" t="str">
            <v>ml</v>
          </cell>
          <cell r="E160">
            <v>100</v>
          </cell>
          <cell r="F160">
            <v>4.476</v>
          </cell>
        </row>
        <row r="161">
          <cell r="C161" t="str">
            <v>Conduit Isolant Rigide Lisse IRL pose en apparent y compris colliers et tous accessoires diamètre 40 mm</v>
          </cell>
          <cell r="D161" t="str">
            <v>ml</v>
          </cell>
          <cell r="E161">
            <v>100</v>
          </cell>
          <cell r="F161">
            <v>4.7640000000000002</v>
          </cell>
        </row>
        <row r="162">
          <cell r="C162" t="str">
            <v>Conduit Isolant Rigide Lisse IRL pose en apparent y compris colliers et tous accessoires diamètre 50 mm</v>
          </cell>
          <cell r="D162" t="str">
            <v>ml</v>
          </cell>
          <cell r="E162">
            <v>100</v>
          </cell>
          <cell r="F162">
            <v>4.92</v>
          </cell>
        </row>
        <row r="163">
          <cell r="C163" t="str">
            <v>Conduit Isolant Rigide Lisse IRL pose en apparent y compris colliers et tous accessoires diamètre 63 mm</v>
          </cell>
          <cell r="D163" t="str">
            <v>ml</v>
          </cell>
          <cell r="E163">
            <v>100</v>
          </cell>
          <cell r="F163">
            <v>5.4</v>
          </cell>
        </row>
        <row r="165">
          <cell r="C165" t="str">
            <v>Chemins de câbles en tôle galvanisée fournis</v>
          </cell>
        </row>
        <row r="166">
          <cell r="C166" t="str">
            <v>Chemins de câbles en tôle galvanisée fournis posés y compris mise à la terre, fixations mécaniques, éclisses, consoles, angles et embouts</v>
          </cell>
        </row>
        <row r="167">
          <cell r="C167" t="str">
            <v xml:space="preserve">Chemin de câble en tôle galvanisé de  50 à 75 mm de large, hauteur d'aile mini 24 mm </v>
          </cell>
          <cell r="D167" t="str">
            <v>ml</v>
          </cell>
          <cell r="E167">
            <v>50</v>
          </cell>
          <cell r="F167">
            <v>14.88</v>
          </cell>
        </row>
        <row r="168">
          <cell r="C168" t="str">
            <v>Majoration pour fourniture et pose couvercle en tôle galvanisée de 75</v>
          </cell>
          <cell r="D168" t="str">
            <v>ml</v>
          </cell>
          <cell r="E168">
            <v>50</v>
          </cell>
          <cell r="F168">
            <v>4.2839999999999998</v>
          </cell>
        </row>
        <row r="169">
          <cell r="C169" t="str">
            <v xml:space="preserve">Chemin de câble en tôle galvanisé de 100 à 125 mm de large, hauteur d'aile mini 24 mm </v>
          </cell>
          <cell r="D169" t="str">
            <v>ml</v>
          </cell>
          <cell r="E169">
            <v>50</v>
          </cell>
          <cell r="F169">
            <v>15.888</v>
          </cell>
        </row>
        <row r="172">
          <cell r="C172" t="str">
            <v>ENONCES DES OUVRAGES</v>
          </cell>
          <cell r="D172" t="str">
            <v>U</v>
          </cell>
          <cell r="E172" t="str">
            <v>Q</v>
          </cell>
          <cell r="F172" t="str">
            <v>Prix  unitaires</v>
          </cell>
        </row>
        <row r="173">
          <cell r="C173" t="str">
            <v>Majoration pour fourniture et pose couvercle en tôle galvanisée de 123</v>
          </cell>
          <cell r="D173" t="str">
            <v>ml</v>
          </cell>
          <cell r="E173">
            <v>50</v>
          </cell>
          <cell r="F173">
            <v>4.8240000000000007</v>
          </cell>
        </row>
        <row r="174">
          <cell r="C174" t="str">
            <v xml:space="preserve">Chemin de câble en tôle galvanisé de 145 à 175 mm de large, hauteur d'aile mini 24 mm </v>
          </cell>
          <cell r="D174" t="str">
            <v>ml</v>
          </cell>
          <cell r="E174">
            <v>20</v>
          </cell>
          <cell r="F174">
            <v>16.608000000000001</v>
          </cell>
        </row>
        <row r="175">
          <cell r="C175" t="str">
            <v>Majoration pour fourniture et pose couvercle en tôle galvanisée de 175</v>
          </cell>
          <cell r="D175" t="str">
            <v>ml</v>
          </cell>
          <cell r="F175">
            <v>5.2919999999999998</v>
          </cell>
        </row>
        <row r="176">
          <cell r="C176" t="str">
            <v xml:space="preserve">Chemin de câble en tôle galvanisé de 190 à 220 mm de large, hauteur d'aile mini 24 mm </v>
          </cell>
          <cell r="D176" t="str">
            <v>ml</v>
          </cell>
          <cell r="E176">
            <v>20</v>
          </cell>
          <cell r="F176">
            <v>17.735999999999997</v>
          </cell>
        </row>
        <row r="177">
          <cell r="C177" t="str">
            <v>Majoration pour fourniture et pose couvercle en tôle galvanisée de 220</v>
          </cell>
          <cell r="D177" t="str">
            <v>ml</v>
          </cell>
          <cell r="F177">
            <v>6.8039999999999994</v>
          </cell>
        </row>
        <row r="178">
          <cell r="C178" t="str">
            <v xml:space="preserve">Chemin de câble en tôle galvanisé de 250 300 mm de large, hauteur d'aile mini 50 mm </v>
          </cell>
          <cell r="D178" t="str">
            <v>ml</v>
          </cell>
          <cell r="E178">
            <v>10</v>
          </cell>
          <cell r="F178">
            <v>23.231999999999999</v>
          </cell>
        </row>
        <row r="179">
          <cell r="C179" t="str">
            <v>Majoration pour fourniture et pose couvercle en tôle galvanisée de 300</v>
          </cell>
          <cell r="D179" t="str">
            <v>ml</v>
          </cell>
          <cell r="F179">
            <v>10.92</v>
          </cell>
        </row>
        <row r="181">
          <cell r="C181" t="str">
            <v>Chemin de câbles en fils d'acier soudés</v>
          </cell>
        </row>
        <row r="182">
          <cell r="C182" t="str">
            <v>Chemin de câbles en fils d'acier soudés fournis posés y compris  mise à la terre, fixations mécaniques, éclisses, consoles, angles et embouts</v>
          </cell>
        </row>
        <row r="183">
          <cell r="C183" t="str">
            <v>Chemin de câble en fils d'acier soudés de  100 mm de large, hauteur d'aile  50 mm y compris éclisses, consoles et fixations</v>
          </cell>
          <cell r="D183" t="str">
            <v>ml</v>
          </cell>
          <cell r="E183">
            <v>50</v>
          </cell>
          <cell r="F183">
            <v>16.824000000000002</v>
          </cell>
        </row>
        <row r="184">
          <cell r="C184" t="str">
            <v>Chemin de câble en fils d'acier soudés de  150 mm de large, hauteur d'aile  50 mm y compris éclisses, consoles et fixations</v>
          </cell>
          <cell r="D184" t="str">
            <v>ml</v>
          </cell>
          <cell r="E184">
            <v>50</v>
          </cell>
          <cell r="F184">
            <v>17.712</v>
          </cell>
        </row>
        <row r="185">
          <cell r="C185" t="str">
            <v>Chemin de câble en fils d'acier soudés de  200 mm de large, hauteur d'aile  50 mm y compris éclisses, consoles et fixations</v>
          </cell>
          <cell r="D185" t="str">
            <v>ml</v>
          </cell>
          <cell r="E185">
            <v>20</v>
          </cell>
          <cell r="F185">
            <v>18.12</v>
          </cell>
        </row>
        <row r="186">
          <cell r="C186" t="str">
            <v>Chemin de câble en fils d'acier soudés de  300 mm de large, hauteur d'aile  50 mm y compris éclisses, consoles et fixations</v>
          </cell>
          <cell r="D186" t="str">
            <v>ml</v>
          </cell>
          <cell r="E186">
            <v>20</v>
          </cell>
          <cell r="F186">
            <v>19.559999999999999</v>
          </cell>
        </row>
        <row r="194">
          <cell r="C194" t="str">
            <v>ENONCES DES OUVRAGES</v>
          </cell>
          <cell r="D194" t="str">
            <v>U</v>
          </cell>
          <cell r="E194" t="str">
            <v>Q</v>
          </cell>
          <cell r="F194" t="str">
            <v>Prix  unitaires</v>
          </cell>
        </row>
        <row r="196">
          <cell r="C196" t="str">
            <v>Goulotte d'installation en PVC</v>
          </cell>
        </row>
        <row r="197">
          <cell r="C197" t="str">
            <v>Goulotte d'installation en PVC  avec couvercle fixée par vis et chevilles y compris coupes, entailles embouts  et accessoires d'angles</v>
          </cell>
        </row>
        <row r="198">
          <cell r="C198" t="str">
            <v xml:space="preserve">Goulotte d'installation en PVC  avec couverclede 55 x 30 mm </v>
          </cell>
          <cell r="D198" t="str">
            <v>ml</v>
          </cell>
          <cell r="E198">
            <v>200</v>
          </cell>
          <cell r="F198">
            <v>6.8279999999999994</v>
          </cell>
        </row>
        <row r="199">
          <cell r="C199" t="str">
            <v xml:space="preserve">Goulotte d'installation en PVC  avec couvercle de 90 x 60 mm </v>
          </cell>
          <cell r="D199" t="str">
            <v>ml</v>
          </cell>
          <cell r="E199">
            <v>150</v>
          </cell>
          <cell r="F199">
            <v>13.572000000000001</v>
          </cell>
        </row>
        <row r="200">
          <cell r="C200" t="str">
            <v xml:space="preserve">Goulotte d'installation en PVC  avec couvercle de 110 x 60 mm </v>
          </cell>
          <cell r="D200" t="str">
            <v>ml</v>
          </cell>
          <cell r="E200">
            <v>200</v>
          </cell>
          <cell r="F200">
            <v>15.323999999999998</v>
          </cell>
        </row>
        <row r="201">
          <cell r="C201" t="str">
            <v xml:space="preserve">Goulotte d'installation en PVC  avec couvercle de 150 x 60 mm </v>
          </cell>
          <cell r="D201" t="str">
            <v>ml</v>
          </cell>
          <cell r="E201">
            <v>100</v>
          </cell>
          <cell r="F201">
            <v>20.04</v>
          </cell>
        </row>
        <row r="202">
          <cell r="C202" t="str">
            <v xml:space="preserve">Goulotte d'installation en PVC  avec couvercle de 190 x 60 mm </v>
          </cell>
          <cell r="D202" t="str">
            <v>ml</v>
          </cell>
          <cell r="E202">
            <v>100</v>
          </cell>
          <cell r="F202">
            <v>23.28</v>
          </cell>
        </row>
        <row r="203">
          <cell r="C203" t="str">
            <v xml:space="preserve">Goulotte d'installation en PVC  avec couvercle de 230 x 60 mm </v>
          </cell>
          <cell r="D203" t="str">
            <v>ml</v>
          </cell>
          <cell r="E203">
            <v>50</v>
          </cell>
          <cell r="F203">
            <v>29.58</v>
          </cell>
        </row>
        <row r="204">
          <cell r="C204" t="str">
            <v>Majoration pour goulottes avec compartiments</v>
          </cell>
          <cell r="D204" t="str">
            <v>ml</v>
          </cell>
          <cell r="E204">
            <v>200</v>
          </cell>
          <cell r="F204">
            <v>1.68</v>
          </cell>
        </row>
        <row r="206">
          <cell r="C206" t="str">
            <v>moulures plastique clouée ou collée, compris coupes, entailles, pièces d'angles et de raccord</v>
          </cell>
        </row>
        <row r="207">
          <cell r="C207" t="str">
            <v xml:space="preserve">Moulure plastique de 20 x 10 mm </v>
          </cell>
          <cell r="D207" t="str">
            <v>ml</v>
          </cell>
          <cell r="E207">
            <v>100</v>
          </cell>
          <cell r="F207">
            <v>5.2680000000000007</v>
          </cell>
        </row>
        <row r="208">
          <cell r="C208" t="str">
            <v xml:space="preserve">Moulure plastique de 30 x 10 mm </v>
          </cell>
          <cell r="D208" t="str">
            <v>ml</v>
          </cell>
          <cell r="E208">
            <v>100</v>
          </cell>
          <cell r="F208">
            <v>4.2</v>
          </cell>
        </row>
        <row r="209">
          <cell r="C209" t="str">
            <v xml:space="preserve">Moulure plastique de 50 x 10 mm </v>
          </cell>
          <cell r="D209" t="str">
            <v>ml</v>
          </cell>
          <cell r="E209">
            <v>100</v>
          </cell>
          <cell r="F209">
            <v>4.8479999999999999</v>
          </cell>
        </row>
        <row r="210">
          <cell r="C210" t="str">
            <v xml:space="preserve">Moulure plastique de 60 x 20 mm </v>
          </cell>
          <cell r="D210" t="str">
            <v>ml</v>
          </cell>
          <cell r="E210">
            <v>100</v>
          </cell>
          <cell r="F210">
            <v>6.0720000000000001</v>
          </cell>
        </row>
        <row r="211">
          <cell r="C211" t="str">
            <v xml:space="preserve">Cadre adaptateur pour moulure de 20 x10 pour 1 poste </v>
          </cell>
          <cell r="D211" t="str">
            <v>un</v>
          </cell>
          <cell r="E211">
            <v>50</v>
          </cell>
          <cell r="F211">
            <v>0.91199999999999992</v>
          </cell>
        </row>
        <row r="212">
          <cell r="C212" t="str">
            <v>Cadre adaptateur pour moulure de 20 x 10 pour 2 postes</v>
          </cell>
          <cell r="D212" t="str">
            <v>un</v>
          </cell>
          <cell r="E212">
            <v>50</v>
          </cell>
          <cell r="F212">
            <v>0.91199999999999992</v>
          </cell>
        </row>
        <row r="213">
          <cell r="C213" t="str">
            <v>Cadre adaptateur pour moulure de 30 x 10 pour 1 postes</v>
          </cell>
          <cell r="D213" t="str">
            <v>un</v>
          </cell>
          <cell r="E213">
            <v>50</v>
          </cell>
          <cell r="F213">
            <v>0.91199999999999992</v>
          </cell>
        </row>
        <row r="214">
          <cell r="C214" t="str">
            <v>Cadre adaptateur pour moulure de 30 x 10 pour 2 postes</v>
          </cell>
          <cell r="D214" t="str">
            <v>un</v>
          </cell>
          <cell r="E214">
            <v>50</v>
          </cell>
          <cell r="F214">
            <v>0.91199999999999992</v>
          </cell>
        </row>
        <row r="215">
          <cell r="C215" t="str">
            <v>Cadre adaptateur pour moulure de 50 x 10 pour 1 postes</v>
          </cell>
          <cell r="D215" t="str">
            <v>un</v>
          </cell>
          <cell r="E215">
            <v>50</v>
          </cell>
          <cell r="F215">
            <v>0.91199999999999992</v>
          </cell>
        </row>
        <row r="216">
          <cell r="C216" t="str">
            <v>Cadre adaptateur pour moulure de 50 x 10 pour 2 postes</v>
          </cell>
          <cell r="D216" t="str">
            <v>un</v>
          </cell>
          <cell r="E216">
            <v>50</v>
          </cell>
          <cell r="F216">
            <v>0.91199999999999992</v>
          </cell>
        </row>
        <row r="217">
          <cell r="C217" t="str">
            <v>Cadre adaptateur pour moulure de 60 x 20 pour 1 postes</v>
          </cell>
          <cell r="D217" t="str">
            <v>un</v>
          </cell>
          <cell r="E217">
            <v>50</v>
          </cell>
          <cell r="F217">
            <v>0.91199999999999992</v>
          </cell>
        </row>
        <row r="218">
          <cell r="C218" t="str">
            <v>Cadre adaptateur pour moulure de 60 x 20 pour 2 postes</v>
          </cell>
          <cell r="D218" t="str">
            <v>un</v>
          </cell>
          <cell r="E218">
            <v>50</v>
          </cell>
          <cell r="F218">
            <v>0.91199999999999992</v>
          </cell>
        </row>
        <row r="220">
          <cell r="C220" t="str">
            <v>Appareillage pour montage sur moulure</v>
          </cell>
        </row>
        <row r="221">
          <cell r="C221" t="str">
            <v>Interrupteur simple allumage pour montage dans adaptateur de moulure compris pose et raccordements</v>
          </cell>
          <cell r="D221" t="str">
            <v>un</v>
          </cell>
          <cell r="E221">
            <v>30</v>
          </cell>
          <cell r="F221">
            <v>9.1560000000000006</v>
          </cell>
        </row>
        <row r="222">
          <cell r="C222" t="str">
            <v>Interrupteur va-et-vient pour montage dans adaptateur de moulure compris pose et raccordements</v>
          </cell>
          <cell r="D222" t="str">
            <v>un</v>
          </cell>
          <cell r="E222">
            <v>30</v>
          </cell>
          <cell r="F222">
            <v>9.1560000000000006</v>
          </cell>
        </row>
        <row r="223">
          <cell r="C223" t="str">
            <v>Bouton poussoir 6 A pour montage dans adaptateur de moulure compris pose et raccordements</v>
          </cell>
          <cell r="D223" t="str">
            <v>un</v>
          </cell>
          <cell r="E223">
            <v>30</v>
          </cell>
          <cell r="F223">
            <v>10.103999999999999</v>
          </cell>
        </row>
        <row r="224">
          <cell r="C224" t="str">
            <v>Interrupteur double va-et-vient pour montage dans adaptateur de moulure compris pose et raccordements</v>
          </cell>
          <cell r="D224" t="str">
            <v>un</v>
          </cell>
          <cell r="E224">
            <v>30</v>
          </cell>
          <cell r="F224">
            <v>12.072000000000001</v>
          </cell>
        </row>
        <row r="225">
          <cell r="C225" t="str">
            <v>Prise 2P + T 10/16 A à éclipse pour montage dans adaptateur de moulure compris pose et raccordements</v>
          </cell>
          <cell r="D225" t="str">
            <v>un</v>
          </cell>
          <cell r="E225">
            <v>30</v>
          </cell>
          <cell r="F225">
            <v>8.8439999999999994</v>
          </cell>
        </row>
        <row r="228">
          <cell r="C228" t="str">
            <v>ENONCES DES OUVRAGES</v>
          </cell>
          <cell r="D228" t="str">
            <v>U</v>
          </cell>
          <cell r="E228" t="str">
            <v>Q</v>
          </cell>
          <cell r="F228" t="str">
            <v>Prix  unitaires</v>
          </cell>
        </row>
        <row r="229">
          <cell r="C229" t="str">
            <v xml:space="preserve"> plinthes et colonnes</v>
          </cell>
        </row>
        <row r="230">
          <cell r="C230" t="str">
            <v xml:space="preserve">Plinthe de distribution plastique un compartiment 50 x 20 mm avec couvercle PVC compris coupes, pièces d'angles et de raccord, fixation par vis et chevilles </v>
          </cell>
          <cell r="D230" t="str">
            <v>ml</v>
          </cell>
          <cell r="E230">
            <v>50</v>
          </cell>
          <cell r="F230">
            <v>7.476</v>
          </cell>
        </row>
        <row r="231">
          <cell r="C231" t="str">
            <v>Plinthe de distribution plastique un compartiment 75 x 20 mm avec couvercle PVC compris coupes, pièces d'angles et de raccord, fixation par vis et chevilles</v>
          </cell>
          <cell r="D231" t="str">
            <v>ml</v>
          </cell>
          <cell r="E231">
            <v>50</v>
          </cell>
          <cell r="F231">
            <v>8.0039999999999996</v>
          </cell>
        </row>
        <row r="232">
          <cell r="C232" t="str">
            <v>Plinthe de distribution plastique trois compartiments 110 x 50 mm avec couvercle PVC compris coupes, pièces d'angles et de raccord, fixation par vis et chevilles</v>
          </cell>
          <cell r="D232" t="str">
            <v>ml</v>
          </cell>
          <cell r="E232">
            <v>50</v>
          </cell>
          <cell r="F232">
            <v>13.632</v>
          </cell>
        </row>
        <row r="233">
          <cell r="C233" t="str">
            <v>Plinthe de distribution plastique trois compartiments 160 x 50 mm avec couvercle PVC compris coupes, pièces d'angles et de raccord, fixation par vis et chevilles</v>
          </cell>
          <cell r="D233" t="str">
            <v>ml</v>
          </cell>
          <cell r="E233">
            <v>50</v>
          </cell>
          <cell r="F233">
            <v>17.928000000000001</v>
          </cell>
        </row>
        <row r="234">
          <cell r="C234" t="str">
            <v>Plinthe de distribution plastique trois compartiments 190 x 50 mm avec couvercle PVC compris coupes, pièces d'angles et de raccord, fixation par vis et chevilles</v>
          </cell>
          <cell r="D234" t="str">
            <v>ml</v>
          </cell>
          <cell r="E234">
            <v>50</v>
          </cell>
          <cell r="F234">
            <v>22.032</v>
          </cell>
        </row>
        <row r="235">
          <cell r="C235" t="str">
            <v>Plinthe de distribution plastique trois compartiments 225 x 50 mm avec couvercle PVC compris coupes, pièces d'angles et de raccord, fixation par vis et chevilles</v>
          </cell>
          <cell r="D235" t="str">
            <v>ml</v>
          </cell>
          <cell r="E235">
            <v>50</v>
          </cell>
          <cell r="F235">
            <v>22.728000000000002</v>
          </cell>
        </row>
        <row r="236">
          <cell r="C236" t="str">
            <v>Colonne aluminium de 100 x 100 mm hauteur de 2,50 à 3,70 m boîtier de 6 emplacements de 4 PC 2P + T et 2 attentes pour prises RJ 45</v>
          </cell>
          <cell r="D236" t="str">
            <v>ml</v>
          </cell>
          <cell r="E236">
            <v>50</v>
          </cell>
          <cell r="F236">
            <v>198.98399999999998</v>
          </cell>
        </row>
        <row r="237">
          <cell r="C237" t="str">
            <v>Colonnette aluminium de  100x100 mm hauteur 0,70 m avec socle, boîtier de 6 emplacements de 4 PC 2P + T  et 2 attentes pour prises RJ 45</v>
          </cell>
          <cell r="D237" t="str">
            <v>un</v>
          </cell>
          <cell r="E237">
            <v>30</v>
          </cell>
          <cell r="F237">
            <v>69.384</v>
          </cell>
        </row>
        <row r="239">
          <cell r="C239" t="str">
            <v>Appareillage pour montage sur plinthe ou colonne en fourniture et pose</v>
          </cell>
        </row>
        <row r="240">
          <cell r="C240" t="str">
            <v xml:space="preserve"> PC 2P + T 10/16 A y compris cadre adaptateur et raccordements</v>
          </cell>
          <cell r="D240" t="str">
            <v>un</v>
          </cell>
          <cell r="E240">
            <v>50</v>
          </cell>
          <cell r="F240">
            <v>13.68</v>
          </cell>
        </row>
        <row r="241">
          <cell r="C241" t="str">
            <v>Majoration pour fourniture de détrompeur de prise teinte rouge</v>
          </cell>
          <cell r="D241" t="str">
            <v>un</v>
          </cell>
          <cell r="E241">
            <v>50</v>
          </cell>
          <cell r="F241">
            <v>1.008</v>
          </cell>
        </row>
        <row r="242">
          <cell r="C242" t="str">
            <v xml:space="preserve"> boite pour 1 poste avec plastron 45 x 45 mm pour installation prise informatique RJ 45 non fournie</v>
          </cell>
          <cell r="D242" t="str">
            <v>un</v>
          </cell>
          <cell r="E242">
            <v>15</v>
          </cell>
          <cell r="F242">
            <v>1.8239999999999998</v>
          </cell>
        </row>
        <row r="243">
          <cell r="C243" t="str">
            <v xml:space="preserve"> boite pour 2 postes avec plastron 45 x 45 mm pour installation prise informatique RJ 45 non fournie</v>
          </cell>
          <cell r="D243" t="str">
            <v>un</v>
          </cell>
          <cell r="E243">
            <v>25</v>
          </cell>
          <cell r="F243">
            <v>2.46</v>
          </cell>
        </row>
        <row r="244">
          <cell r="C244" t="str">
            <v xml:space="preserve"> boite pour 3 postes avec plastron 45 x 45 mm pour installation prise informatique RJ 45 non fournie</v>
          </cell>
          <cell r="D244" t="str">
            <v>un</v>
          </cell>
          <cell r="E244">
            <v>25</v>
          </cell>
          <cell r="F244">
            <v>3.0960000000000001</v>
          </cell>
        </row>
        <row r="252">
          <cell r="C252" t="str">
            <v>ENONCES DES OUVRAGES</v>
          </cell>
          <cell r="D252" t="str">
            <v>U</v>
          </cell>
          <cell r="E252" t="str">
            <v>Q</v>
          </cell>
          <cell r="F252" t="str">
            <v>Prix  unitaires</v>
          </cell>
        </row>
        <row r="254">
          <cell r="C254" t="str">
            <v>fourniture et pose d'armoire métallique monobloc</v>
          </cell>
        </row>
        <row r="255">
          <cell r="C255" t="str">
            <v>Armoire métallique monobloc  IP 55. IK 9 équipée d'un verrouillage automatique à 4 points avec serrure à clé, avec plaques passe-câbles haute et basse, supports d'équipements, câblage, répartiteur, plastrons, étiquetage, mise à la terre, plans et porte pl</v>
          </cell>
        </row>
        <row r="256">
          <cell r="C256" t="str">
            <v xml:space="preserve">armoire métallique monobloc 1600 x 800 x 400 </v>
          </cell>
          <cell r="D256" t="str">
            <v>un</v>
          </cell>
          <cell r="E256">
            <v>2</v>
          </cell>
          <cell r="F256">
            <v>538.70399999999995</v>
          </cell>
        </row>
        <row r="257">
          <cell r="C257" t="str">
            <v>socle métallique 800 x 400 mm</v>
          </cell>
          <cell r="D257" t="str">
            <v>un</v>
          </cell>
          <cell r="E257">
            <v>1</v>
          </cell>
          <cell r="F257">
            <v>127.09199999999998</v>
          </cell>
        </row>
        <row r="259">
          <cell r="C259" t="str">
            <v>fourniture et pose de coffret métallique.</v>
          </cell>
        </row>
        <row r="260">
          <cell r="C260" t="str">
            <v>Coffret métallique IP 55. IK 9 à porte pleine équipé d'un verrouillage par clé, avec plaques passe-câbles, supports déquipements, câblage , répartiteur, plastrons, étiquetage, mise à la terre, plans et porte plans</v>
          </cell>
        </row>
        <row r="261">
          <cell r="C261" t="str">
            <v>Coffret porte pleine 300x200x150 mm</v>
          </cell>
          <cell r="D261" t="str">
            <v>un</v>
          </cell>
          <cell r="E261">
            <v>5</v>
          </cell>
          <cell r="F261">
            <v>109.968</v>
          </cell>
        </row>
        <row r="262">
          <cell r="C262" t="str">
            <v xml:space="preserve">Coffret porte pleine 400x300x200 mm </v>
          </cell>
          <cell r="D262" t="str">
            <v>un</v>
          </cell>
          <cell r="E262">
            <v>5</v>
          </cell>
          <cell r="F262">
            <v>118.36799999999998</v>
          </cell>
        </row>
        <row r="263">
          <cell r="C263" t="str">
            <v>Coffret porte pleine  500x400x250 mm</v>
          </cell>
          <cell r="D263" t="str">
            <v>un</v>
          </cell>
          <cell r="E263">
            <v>5</v>
          </cell>
          <cell r="F263">
            <v>141.16800000000001</v>
          </cell>
        </row>
        <row r="264">
          <cell r="C264" t="str">
            <v>Coffret porte pleine 400x600x250 mm</v>
          </cell>
          <cell r="D264" t="str">
            <v>un</v>
          </cell>
          <cell r="E264">
            <v>5</v>
          </cell>
          <cell r="F264">
            <v>154.36799999999997</v>
          </cell>
        </row>
        <row r="265">
          <cell r="C265" t="str">
            <v>Coffret porte pleine 800x600x250 mm</v>
          </cell>
          <cell r="D265" t="str">
            <v>un</v>
          </cell>
          <cell r="E265">
            <v>2</v>
          </cell>
          <cell r="F265">
            <v>283.75200000000001</v>
          </cell>
        </row>
        <row r="266">
          <cell r="C266" t="str">
            <v>Coffret porte pleine 1000x600x250 mm</v>
          </cell>
          <cell r="D266" t="str">
            <v>un</v>
          </cell>
          <cell r="E266">
            <v>2</v>
          </cell>
          <cell r="F266">
            <v>313.53599999999994</v>
          </cell>
        </row>
        <row r="269">
          <cell r="C269" t="str">
            <v>ENONCES DES OUVRAGES</v>
          </cell>
          <cell r="D269" t="str">
            <v>U</v>
          </cell>
          <cell r="E269" t="str">
            <v>Q</v>
          </cell>
          <cell r="F269" t="str">
            <v>Prix  unitaires</v>
          </cell>
        </row>
        <row r="270">
          <cell r="C270" t="str">
            <v xml:space="preserve">Accessoires pour coffrets et armoires en fourniture et pose </v>
          </cell>
        </row>
        <row r="271">
          <cell r="C271" t="str">
            <v xml:space="preserve"> bouton poussoir à impulsion non lumineux de type affleurant de couleur avec élément de contact avec étiquette</v>
          </cell>
          <cell r="D271" t="str">
            <v>un</v>
          </cell>
          <cell r="E271">
            <v>2</v>
          </cell>
          <cell r="F271">
            <v>17.291999999999998</v>
          </cell>
        </row>
        <row r="272">
          <cell r="C272" t="str">
            <v xml:space="preserve"> bouton poussoir à impulsion lumineux de type affleurant de couleur avec élément de contact avec étiquette</v>
          </cell>
          <cell r="D272" t="str">
            <v>un</v>
          </cell>
          <cell r="E272">
            <v>2</v>
          </cell>
          <cell r="F272">
            <v>22.344000000000001</v>
          </cell>
        </row>
        <row r="273">
          <cell r="C273" t="str">
            <v xml:space="preserve"> bouton tournant avec élément de contact avec étiquette</v>
          </cell>
          <cell r="D273" t="str">
            <v>un</v>
          </cell>
          <cell r="E273">
            <v>10</v>
          </cell>
          <cell r="F273">
            <v>19.416</v>
          </cell>
        </row>
        <row r="274">
          <cell r="C274" t="str">
            <v xml:space="preserve"> bouton d'arrêt d'urgence "coup de poing" déverrouillage par clé diamètre 40 mm avec élément de contact avec étiquette</v>
          </cell>
          <cell r="D274" t="str">
            <v>un</v>
          </cell>
          <cell r="E274">
            <v>15</v>
          </cell>
          <cell r="F274">
            <v>33.384</v>
          </cell>
        </row>
        <row r="275">
          <cell r="C275" t="str">
            <v xml:space="preserve"> bouton d'arrêt d'urgence "coup de poing" déverrouillage par clé diamètre 70 mm avec élément de contact avec étiquette</v>
          </cell>
          <cell r="D275" t="str">
            <v>un</v>
          </cell>
          <cell r="E275">
            <v>5</v>
          </cell>
          <cell r="F275">
            <v>37.811999999999998</v>
          </cell>
        </row>
        <row r="276">
          <cell r="C276" t="str">
            <v xml:space="preserve"> voyant de couleur avec élément de contact avec étiquette</v>
          </cell>
          <cell r="D276" t="str">
            <v>un</v>
          </cell>
          <cell r="E276">
            <v>50</v>
          </cell>
          <cell r="F276">
            <v>16.488</v>
          </cell>
        </row>
        <row r="277">
          <cell r="C277" t="str">
            <v>Majoration pour voyant à transformateur incorporé</v>
          </cell>
          <cell r="D277" t="str">
            <v>un</v>
          </cell>
          <cell r="E277">
            <v>5</v>
          </cell>
          <cell r="F277">
            <v>11.64</v>
          </cell>
        </row>
        <row r="285">
          <cell r="C285" t="str">
            <v>ENONCES DES OUVRAGES</v>
          </cell>
          <cell r="D285" t="str">
            <v>U</v>
          </cell>
          <cell r="E285" t="str">
            <v>Q</v>
          </cell>
          <cell r="F285" t="str">
            <v>Prix  unitaires</v>
          </cell>
        </row>
        <row r="287">
          <cell r="C287" t="str">
            <v>Disjoncteurs de protection générale des circuits - courbe C - NFC 61410</v>
          </cell>
        </row>
        <row r="288">
          <cell r="C288" t="str">
            <v>F + P et raccordement disjoncteur unipolaire + N  de 1 à 6 A  - pouvoir de coupure 4,5 kA</v>
          </cell>
          <cell r="D288" t="str">
            <v>un</v>
          </cell>
          <cell r="E288">
            <v>5</v>
          </cell>
          <cell r="F288">
            <v>23.52</v>
          </cell>
        </row>
        <row r="289">
          <cell r="C289" t="str">
            <v>F + P et raccordement disjoncteur unipolaire + N de 10 à 20 A  - pouvoir de coupure 4,5 kA</v>
          </cell>
          <cell r="D289" t="str">
            <v>un</v>
          </cell>
          <cell r="E289">
            <v>5</v>
          </cell>
          <cell r="F289">
            <v>20.688000000000002</v>
          </cell>
        </row>
        <row r="290">
          <cell r="C290" t="str">
            <v>F + P et raccordement disjoncteur unipolaire + N de 25 à 32 A  - pouvoir de coupure 4,5 kA</v>
          </cell>
          <cell r="D290" t="str">
            <v>un</v>
          </cell>
          <cell r="E290">
            <v>5</v>
          </cell>
          <cell r="F290">
            <v>22.283999999999999</v>
          </cell>
        </row>
        <row r="291">
          <cell r="C291" t="str">
            <v xml:space="preserve">F+P de et raccordement de disjoncteur unipolaire + N de 10 à 16 A avec relais différentiel 10 mA - pouvoir de coupure 6 kA </v>
          </cell>
          <cell r="D291" t="str">
            <v>un</v>
          </cell>
          <cell r="E291">
            <v>5</v>
          </cell>
          <cell r="F291">
            <v>76.319999999999993</v>
          </cell>
        </row>
        <row r="292">
          <cell r="C292" t="str">
            <v>F + P et raccordement disjoncteur unipolaire + N de 1 à 6 A  - pouvoir de coupure 6 kA</v>
          </cell>
          <cell r="D292" t="str">
            <v>un</v>
          </cell>
          <cell r="E292">
            <v>5</v>
          </cell>
          <cell r="F292">
            <v>34.752000000000002</v>
          </cell>
        </row>
        <row r="293">
          <cell r="C293" t="str">
            <v>F + P et raccordement disjoncteur unipolaire + N de 10 à 20 A  - pouvoir de coupure 6 kA</v>
          </cell>
          <cell r="D293" t="str">
            <v>un</v>
          </cell>
          <cell r="E293">
            <v>5</v>
          </cell>
          <cell r="F293">
            <v>31.007999999999999</v>
          </cell>
        </row>
        <row r="294">
          <cell r="C294" t="str">
            <v>F + P et raccordement disjoncteur unipolaire + N de 25 à 32 A  - pouvoir de coupure 6 kA</v>
          </cell>
          <cell r="D294" t="str">
            <v>un</v>
          </cell>
          <cell r="E294">
            <v>5</v>
          </cell>
          <cell r="F294">
            <v>33.083999999999996</v>
          </cell>
        </row>
        <row r="295">
          <cell r="C295" t="str">
            <v>F + P et raccordement disjoncteur bipolaire 1 à 6 A  - pouvoir de coupure 6 kA</v>
          </cell>
          <cell r="D295" t="str">
            <v>un</v>
          </cell>
          <cell r="E295">
            <v>5</v>
          </cell>
          <cell r="F295">
            <v>34.451999999999998</v>
          </cell>
        </row>
        <row r="296">
          <cell r="C296" t="str">
            <v>F + P et raccordement disjoncteur bipolaire 10 à 20 A  - pouvoir de coupure 6 kA</v>
          </cell>
          <cell r="D296" t="str">
            <v>un</v>
          </cell>
          <cell r="E296">
            <v>5</v>
          </cell>
          <cell r="F296">
            <v>30.588000000000001</v>
          </cell>
        </row>
        <row r="297">
          <cell r="C297" t="str">
            <v>F + P et raccordement disjoncteur bipolaire 25 à 32 A  - pouvoir de coupure 6 kA</v>
          </cell>
          <cell r="D297" t="str">
            <v>un</v>
          </cell>
          <cell r="E297">
            <v>5</v>
          </cell>
          <cell r="F297">
            <v>34.451999999999998</v>
          </cell>
        </row>
        <row r="298">
          <cell r="C298" t="str">
            <v>F + P et raccordement disjoncteur bipolaire 40 à 63 A  - pouvoir de coupure 6 kA</v>
          </cell>
          <cell r="D298" t="str">
            <v>un</v>
          </cell>
          <cell r="E298">
            <v>5</v>
          </cell>
          <cell r="F298">
            <v>53.55599999999999</v>
          </cell>
        </row>
        <row r="299">
          <cell r="C299" t="str">
            <v>F + P et raccordement disjoncteur tripolaire 1 à 6 A  - pouvoir de coupure 6 kA</v>
          </cell>
          <cell r="D299" t="str">
            <v>un</v>
          </cell>
          <cell r="E299">
            <v>5</v>
          </cell>
          <cell r="F299">
            <v>49.512000000000008</v>
          </cell>
        </row>
        <row r="300">
          <cell r="C300" t="str">
            <v>F + P et raccordement disjoncteur tripolaire 10 à 20 A  - pouvoir de coupure 6 kA</v>
          </cell>
          <cell r="D300" t="str">
            <v>un</v>
          </cell>
          <cell r="E300">
            <v>5</v>
          </cell>
          <cell r="F300">
            <v>42.312000000000005</v>
          </cell>
        </row>
        <row r="301">
          <cell r="C301" t="str">
            <v>F + P et raccordement disjoncteur tripolaire 25 à 32 A  - pouvoir de coupure 6 kA</v>
          </cell>
          <cell r="D301" t="str">
            <v>un</v>
          </cell>
          <cell r="E301">
            <v>5</v>
          </cell>
          <cell r="F301">
            <v>45.276000000000003</v>
          </cell>
        </row>
        <row r="302">
          <cell r="C302" t="str">
            <v>F + P et raccordement disjoncteur tripolaire 40 à 63 A  - pouvoir de coupure 6 kA</v>
          </cell>
          <cell r="D302" t="str">
            <v>un</v>
          </cell>
          <cell r="E302">
            <v>5</v>
          </cell>
          <cell r="F302">
            <v>85.236000000000004</v>
          </cell>
        </row>
        <row r="303">
          <cell r="C303" t="str">
            <v>F + P et raccordement disjoncteur tétrapolaire 1 à 6 A  - pouvoir de coupure 6 kA</v>
          </cell>
          <cell r="D303" t="str">
            <v>un</v>
          </cell>
          <cell r="E303">
            <v>3</v>
          </cell>
          <cell r="F303">
            <v>74.483999999999995</v>
          </cell>
        </row>
        <row r="304">
          <cell r="C304" t="str">
            <v>F + P et raccordement disjoncteur tétrapolaire 10 à 20 A  - pouvoir de coupure 6 kA</v>
          </cell>
          <cell r="D304" t="str">
            <v>un</v>
          </cell>
          <cell r="E304">
            <v>3</v>
          </cell>
          <cell r="F304">
            <v>51.84</v>
          </cell>
        </row>
        <row r="305">
          <cell r="C305" t="str">
            <v>F + P et raccordement disjoncteur tétrapolaire 25 à 32 A  - pouvoir de coupure 6 kA</v>
          </cell>
          <cell r="D305" t="str">
            <v>un</v>
          </cell>
          <cell r="E305">
            <v>3</v>
          </cell>
          <cell r="F305">
            <v>55.116000000000007</v>
          </cell>
        </row>
        <row r="306">
          <cell r="C306" t="str">
            <v>F + P et raccordement disjoncteur tétrapolaire 40 à 63 A  - pouvoir de coupure 6 kA</v>
          </cell>
          <cell r="D306" t="str">
            <v>un</v>
          </cell>
          <cell r="E306">
            <v>3</v>
          </cell>
          <cell r="F306">
            <v>101.05199999999999</v>
          </cell>
        </row>
        <row r="307">
          <cell r="C307" t="str">
            <v>F + P et raccordement disjoncteur unipolaire  de 1 à 6 A  - pouvoir de coupure 10 kA</v>
          </cell>
          <cell r="D307" t="str">
            <v>un</v>
          </cell>
          <cell r="E307">
            <v>3</v>
          </cell>
          <cell r="F307">
            <v>24</v>
          </cell>
        </row>
        <row r="308">
          <cell r="C308" t="str">
            <v>F + P et raccordement disjoncteur unipolaire  de 10 à 20 A  - pouvoir de coupure 10 kA</v>
          </cell>
          <cell r="D308" t="str">
            <v>un</v>
          </cell>
          <cell r="E308">
            <v>3</v>
          </cell>
          <cell r="F308">
            <v>24</v>
          </cell>
        </row>
        <row r="309">
          <cell r="C309" t="str">
            <v>F + P et raccordement disjoncteur unipolaire  de 25 à 32 A  - pouvoir de coupure 10 kA</v>
          </cell>
          <cell r="D309" t="str">
            <v>un</v>
          </cell>
          <cell r="E309">
            <v>3</v>
          </cell>
          <cell r="F309">
            <v>24</v>
          </cell>
        </row>
        <row r="312">
          <cell r="C312" t="str">
            <v>ENONCES DES OUVRAGES</v>
          </cell>
          <cell r="D312" t="str">
            <v>U</v>
          </cell>
          <cell r="E312" t="str">
            <v>Q</v>
          </cell>
          <cell r="F312" t="str">
            <v>Prix  unitaires</v>
          </cell>
        </row>
        <row r="313">
          <cell r="C313" t="str">
            <v>F + P et raccordement disjoncteur unipolaire  de 40 à 63 A  - pouvoir de coupure 10 kA</v>
          </cell>
          <cell r="D313" t="str">
            <v>un</v>
          </cell>
          <cell r="E313">
            <v>3</v>
          </cell>
          <cell r="F313">
            <v>24</v>
          </cell>
        </row>
        <row r="314">
          <cell r="C314" t="str">
            <v>F + P et raccordement disjoncteur bipolaire 10 à 20 A  - pouvoir de coupure 10 kA</v>
          </cell>
          <cell r="D314" t="str">
            <v>un</v>
          </cell>
          <cell r="E314">
            <v>3</v>
          </cell>
          <cell r="F314">
            <v>30.588000000000001</v>
          </cell>
        </row>
        <row r="315">
          <cell r="C315" t="str">
            <v>F + P et raccordement disjoncteur bipolaire 25 à 32 A  - pouvoir de coupure 10 kA</v>
          </cell>
          <cell r="D315" t="str">
            <v>un</v>
          </cell>
          <cell r="E315">
            <v>3</v>
          </cell>
          <cell r="F315">
            <v>34.451999999999998</v>
          </cell>
        </row>
        <row r="316">
          <cell r="C316" t="str">
            <v>F + P et raccordement disjoncteur bipolaire 40 à 63 A  - pouvoir de coupure 10 kA</v>
          </cell>
          <cell r="D316" t="str">
            <v>un</v>
          </cell>
          <cell r="E316">
            <v>3</v>
          </cell>
          <cell r="F316">
            <v>53.55599999999999</v>
          </cell>
        </row>
        <row r="317">
          <cell r="C317" t="str">
            <v>F + P et raccordement disjoncteur tripolaire 1 à 6 A  - pouvoir de coupure 10 kA</v>
          </cell>
          <cell r="D317" t="str">
            <v>un</v>
          </cell>
          <cell r="E317">
            <v>3</v>
          </cell>
          <cell r="F317">
            <v>49.512000000000008</v>
          </cell>
        </row>
        <row r="318">
          <cell r="C318" t="str">
            <v>F + P et raccordement disjoncteur tripolaire 10 à 20 A  - pouvoir de coupure 10 kA</v>
          </cell>
          <cell r="D318" t="str">
            <v>un</v>
          </cell>
          <cell r="E318">
            <v>3</v>
          </cell>
          <cell r="F318">
            <v>42.312000000000005</v>
          </cell>
        </row>
        <row r="319">
          <cell r="C319" t="str">
            <v>F + P et raccordement disjoncteur tripolaire 25 à 32 A  - pouvoir de coupure 10 kA</v>
          </cell>
          <cell r="D319" t="str">
            <v>un</v>
          </cell>
          <cell r="E319">
            <v>3</v>
          </cell>
          <cell r="F319">
            <v>45.276000000000003</v>
          </cell>
        </row>
        <row r="320">
          <cell r="C320" t="str">
            <v>F + P et raccordement disjoncteur tripolaire 40 à 63 A  - pouvoir de coupure 10 kA</v>
          </cell>
          <cell r="D320" t="str">
            <v>un</v>
          </cell>
          <cell r="E320">
            <v>3</v>
          </cell>
          <cell r="F320">
            <v>85.236000000000004</v>
          </cell>
        </row>
        <row r="321">
          <cell r="C321" t="str">
            <v>F + P et raccordement disjoncteur tétrapolaire 1 à 6 A  - pouvoir de coupure 10 kA</v>
          </cell>
          <cell r="D321" t="str">
            <v>un</v>
          </cell>
          <cell r="E321">
            <v>3</v>
          </cell>
          <cell r="F321">
            <v>62.483999999999988</v>
          </cell>
        </row>
        <row r="322">
          <cell r="C322" t="str">
            <v>F + P et raccordement disjoncteur tétrapolaire 10 à 20 A  - pouvoir de coupure 10 kA</v>
          </cell>
          <cell r="D322" t="str">
            <v>un</v>
          </cell>
          <cell r="E322">
            <v>3</v>
          </cell>
          <cell r="F322">
            <v>51.84</v>
          </cell>
        </row>
        <row r="323">
          <cell r="C323" t="str">
            <v>F + P et raccordement disjoncteur tétrapolaire 25 à 32 A  - pouvoir de coupure 10 kA</v>
          </cell>
          <cell r="D323" t="str">
            <v>un</v>
          </cell>
          <cell r="E323">
            <v>3</v>
          </cell>
          <cell r="F323">
            <v>55.116000000000007</v>
          </cell>
        </row>
        <row r="324">
          <cell r="C324" t="str">
            <v>F + P et raccordement disjoncteur tétrapolaire 40 à 63 A  - pouvoir de coupure 10 kA</v>
          </cell>
          <cell r="D324" t="str">
            <v>un</v>
          </cell>
          <cell r="E324">
            <v>3</v>
          </cell>
          <cell r="F324">
            <v>101.05199999999999</v>
          </cell>
        </row>
        <row r="325">
          <cell r="C325" t="str">
            <v>F + P et raccordement disjoncteur bipolaire 1 à 6 A  - pouvoir de coupure 6 kA</v>
          </cell>
          <cell r="D325" t="str">
            <v>un</v>
          </cell>
          <cell r="E325">
            <v>3</v>
          </cell>
          <cell r="F325">
            <v>34.451999999999998</v>
          </cell>
        </row>
        <row r="326">
          <cell r="C326" t="str">
            <v>F + P et raccordement disjoncteur bipolaire 10 à 20 A  - pouvoir de coupure 6 kA</v>
          </cell>
          <cell r="D326" t="str">
            <v>un</v>
          </cell>
          <cell r="E326">
            <v>3</v>
          </cell>
          <cell r="F326">
            <v>30.588000000000001</v>
          </cell>
        </row>
        <row r="327">
          <cell r="C327" t="str">
            <v>F + P et raccordement disjoncteur bipolaire 25 à 32 A  - pouvoir de coupure 6 kA</v>
          </cell>
          <cell r="D327" t="str">
            <v>un</v>
          </cell>
          <cell r="E327">
            <v>3</v>
          </cell>
          <cell r="F327">
            <v>34.451999999999998</v>
          </cell>
        </row>
        <row r="328">
          <cell r="C328" t="str">
            <v>F + P et raccordement disjoncteur bipolaire 40 à 63 A  - pouvoir de coupure 6 kA</v>
          </cell>
          <cell r="D328" t="str">
            <v>un</v>
          </cell>
          <cell r="E328">
            <v>3</v>
          </cell>
          <cell r="F328">
            <v>53.55599999999999</v>
          </cell>
        </row>
        <row r="329">
          <cell r="C329" t="str">
            <v>F + P et raccordement disjoncteur bipolaire 80 à 125 A  - pouvoir de coupure 6 kA</v>
          </cell>
          <cell r="D329" t="str">
            <v>un</v>
          </cell>
          <cell r="E329">
            <v>3</v>
          </cell>
          <cell r="F329">
            <v>53.795999999999999</v>
          </cell>
        </row>
        <row r="330">
          <cell r="C330" t="str">
            <v>F + P et raccordement disjoncteur tripolaire 1 à 6 A  - pouvoir de coupure 6 kA</v>
          </cell>
          <cell r="D330" t="str">
            <v>un</v>
          </cell>
          <cell r="E330">
            <v>3</v>
          </cell>
          <cell r="F330">
            <v>49.512000000000008</v>
          </cell>
        </row>
        <row r="331">
          <cell r="C331" t="str">
            <v>F + P et raccordement disjoncteur tripolaire 10 à 20 A  - pouvoir de coupure 6 kA</v>
          </cell>
          <cell r="D331" t="str">
            <v>un</v>
          </cell>
          <cell r="E331">
            <v>3</v>
          </cell>
          <cell r="F331">
            <v>42.312000000000005</v>
          </cell>
        </row>
        <row r="332">
          <cell r="C332" t="str">
            <v>F + P et raccordement disjoncteur tripolaire 25 à 32 A  - pouvoir de coupure 6 kA</v>
          </cell>
          <cell r="D332" t="str">
            <v>un</v>
          </cell>
          <cell r="E332">
            <v>3</v>
          </cell>
          <cell r="F332">
            <v>45.276000000000003</v>
          </cell>
        </row>
        <row r="333">
          <cell r="C333" t="str">
            <v>F + P et raccordement disjoncteur tripolaire 40 à 63 A  - pouvoir de coupure 6 kA</v>
          </cell>
          <cell r="D333" t="str">
            <v>un</v>
          </cell>
          <cell r="E333">
            <v>3</v>
          </cell>
          <cell r="F333">
            <v>85.236000000000004</v>
          </cell>
        </row>
        <row r="334">
          <cell r="C334" t="str">
            <v>F + P et raccordement disjoncteur tétrapolaire 1 à 6 A  - pouvoir de coupure 6 kA</v>
          </cell>
          <cell r="D334" t="str">
            <v>un</v>
          </cell>
          <cell r="E334">
            <v>3</v>
          </cell>
          <cell r="F334">
            <v>62.483999999999988</v>
          </cell>
        </row>
        <row r="335">
          <cell r="C335" t="str">
            <v>F + P et raccordement disjoncteur tétrapolaire 10 à 20 A  - pouvoir de coupure 6 kA</v>
          </cell>
          <cell r="D335" t="str">
            <v>un</v>
          </cell>
          <cell r="E335">
            <v>3</v>
          </cell>
          <cell r="F335">
            <v>51.84</v>
          </cell>
        </row>
        <row r="336">
          <cell r="C336" t="str">
            <v>F + P et raccordement disjoncteur tétrapolaire 25 à 32 A  - pouvoir de coupure 6 kA</v>
          </cell>
          <cell r="D336" t="str">
            <v>un</v>
          </cell>
          <cell r="E336">
            <v>3</v>
          </cell>
          <cell r="F336">
            <v>55.116000000000007</v>
          </cell>
        </row>
        <row r="337">
          <cell r="C337" t="str">
            <v>F + P et raccordement disjoncteur tétrapolaire 40 à 63 A  - pouvoir de coupure 6 kA</v>
          </cell>
          <cell r="D337" t="str">
            <v>un</v>
          </cell>
          <cell r="E337">
            <v>3</v>
          </cell>
          <cell r="F337">
            <v>101.05199999999999</v>
          </cell>
        </row>
        <row r="339">
          <cell r="C339" t="str">
            <v xml:space="preserve"> bloc différentiel pour disjoncteur modulaire </v>
          </cell>
        </row>
        <row r="340">
          <cell r="C340" t="str">
            <v xml:space="preserve">F + P et raccordement de bloc différentiel bipolaire 30 mA pour disjoncteur jusqu'à 32 A  </v>
          </cell>
          <cell r="D340" t="str">
            <v>un</v>
          </cell>
          <cell r="E340">
            <v>3</v>
          </cell>
          <cell r="F340">
            <v>70.043999999999997</v>
          </cell>
        </row>
        <row r="341">
          <cell r="C341" t="str">
            <v xml:space="preserve">F + P et raccordement de bloc différentiel bipolaire 30 mA pour disjoncteur jusqu'à 63 A  </v>
          </cell>
          <cell r="D341" t="str">
            <v>un</v>
          </cell>
          <cell r="E341">
            <v>2</v>
          </cell>
          <cell r="F341">
            <v>140.74799999999999</v>
          </cell>
        </row>
        <row r="342">
          <cell r="C342" t="str">
            <v xml:space="preserve">F + P et raccordement de bloc différentiel bipolaire 300 mA pour disjoncteur jusqu'à 32 A  </v>
          </cell>
          <cell r="D342" t="str">
            <v>un</v>
          </cell>
          <cell r="E342">
            <v>2</v>
          </cell>
          <cell r="F342">
            <v>66.191999999999993</v>
          </cell>
        </row>
        <row r="343">
          <cell r="C343" t="str">
            <v xml:space="preserve">F + P et raccordement de bloc différentiel bipolaire 300 mA pour disjoncteur jusqu'à 63 A  </v>
          </cell>
          <cell r="D343" t="str">
            <v>un</v>
          </cell>
          <cell r="E343">
            <v>1</v>
          </cell>
          <cell r="F343">
            <v>94.908000000000001</v>
          </cell>
        </row>
        <row r="344">
          <cell r="C344" t="str">
            <v xml:space="preserve">F + P et raccordement de bloc différentiel tripolaire 30 mA pour disjoncteur jusqu'à 32 A  </v>
          </cell>
          <cell r="D344" t="str">
            <v>un</v>
          </cell>
          <cell r="E344">
            <v>2</v>
          </cell>
          <cell r="F344">
            <v>87.095999999999989</v>
          </cell>
        </row>
        <row r="345">
          <cell r="C345" t="str">
            <v xml:space="preserve">F + P et raccordement de bloc différentiel tripolaire 30 mA pour disjoncteur jusqu'à 63 A  </v>
          </cell>
          <cell r="D345" t="str">
            <v>un</v>
          </cell>
          <cell r="E345">
            <v>2</v>
          </cell>
          <cell r="F345">
            <v>150.49200000000002</v>
          </cell>
        </row>
        <row r="346">
          <cell r="C346" t="str">
            <v xml:space="preserve">F + P et raccordement de bloc différentiel tripolaire 300 mA pour disjoncteur jusqu'à 32 A  </v>
          </cell>
          <cell r="D346" t="str">
            <v>un</v>
          </cell>
          <cell r="E346">
            <v>2</v>
          </cell>
          <cell r="F346">
            <v>73.355999999999995</v>
          </cell>
        </row>
        <row r="347">
          <cell r="C347" t="str">
            <v xml:space="preserve">F + P et raccordement de bloc différentiel tripolaire 300 mA pour disjoncteur jusqu'à 63 A  </v>
          </cell>
          <cell r="D347" t="str">
            <v>un</v>
          </cell>
          <cell r="E347">
            <v>1</v>
          </cell>
          <cell r="F347">
            <v>102.384</v>
          </cell>
        </row>
        <row r="348">
          <cell r="C348" t="str">
            <v xml:space="preserve">F + P et raccordement de bloc différentiel tétrapolaire 30 mA pour disjoncteur jusqu'à 32 A  </v>
          </cell>
          <cell r="D348" t="str">
            <v>un</v>
          </cell>
          <cell r="E348">
            <v>5</v>
          </cell>
          <cell r="F348">
            <v>87.6</v>
          </cell>
        </row>
        <row r="349">
          <cell r="C349" t="str">
            <v xml:space="preserve">F + P et raccordement de bloc différentiel tétrapolaire 30 mA pour disjoncteur jusqu'à 63 A  </v>
          </cell>
          <cell r="D349" t="str">
            <v>un</v>
          </cell>
          <cell r="E349">
            <v>1</v>
          </cell>
          <cell r="F349">
            <v>156.792</v>
          </cell>
        </row>
        <row r="350">
          <cell r="C350" t="str">
            <v xml:space="preserve">F + P et raccordement de bloc différentiel tétrapolaire 300 mA pour disjoncteur jusqu'à 32 A  </v>
          </cell>
          <cell r="D350" t="str">
            <v>un</v>
          </cell>
          <cell r="E350">
            <v>5</v>
          </cell>
          <cell r="F350">
            <v>71.303999999999988</v>
          </cell>
        </row>
        <row r="351">
          <cell r="C351" t="str">
            <v xml:space="preserve">F + P et raccordement de bloc différentiel tétrapolaire 300 mA pour disjoncteur jusqu'à 63 A  </v>
          </cell>
          <cell r="D351" t="str">
            <v>un</v>
          </cell>
          <cell r="E351">
            <v>1</v>
          </cell>
          <cell r="F351">
            <v>101.89200000000001</v>
          </cell>
        </row>
        <row r="354">
          <cell r="C354" t="str">
            <v>ENONCES DES OUVRAGES</v>
          </cell>
          <cell r="D354" t="str">
            <v>U</v>
          </cell>
          <cell r="E354" t="str">
            <v>Q</v>
          </cell>
          <cell r="F354" t="str">
            <v>Prix  unitaires</v>
          </cell>
        </row>
        <row r="355">
          <cell r="C355" t="str">
            <v xml:space="preserve">Disjoncteurs pour protection spécifique des moteurs </v>
          </cell>
        </row>
        <row r="356">
          <cell r="C356" t="str">
            <v>F + P et raccordement disjoncteur bipolaire 1 à 3 A  - pouvoir de coupure 15 kA</v>
          </cell>
          <cell r="D356" t="str">
            <v>un</v>
          </cell>
          <cell r="E356">
            <v>5</v>
          </cell>
          <cell r="F356">
            <v>54.672000000000004</v>
          </cell>
        </row>
        <row r="357">
          <cell r="C357" t="str">
            <v>F + P et raccordement disjoncteur bipolaire 4 à 6 A  - pouvoir de coupure 15 kA</v>
          </cell>
          <cell r="D357" t="str">
            <v>un</v>
          </cell>
          <cell r="E357">
            <v>5</v>
          </cell>
          <cell r="F357">
            <v>49.295999999999999</v>
          </cell>
        </row>
        <row r="358">
          <cell r="C358" t="str">
            <v>F + P et raccordement disjoncteur bipolaire 10 à 25 A  - pouvoir de coupure 15 kA</v>
          </cell>
          <cell r="D358" t="str">
            <v>un</v>
          </cell>
          <cell r="E358">
            <v>5</v>
          </cell>
          <cell r="F358">
            <v>41.82</v>
          </cell>
        </row>
        <row r="359">
          <cell r="C359" t="str">
            <v>F + P et raccordement disjoncteur bipolaire 32 à 40 A  - pouvoir de coupure 15 kA</v>
          </cell>
          <cell r="D359" t="str">
            <v>un</v>
          </cell>
          <cell r="E359">
            <v>5</v>
          </cell>
          <cell r="F359">
            <v>45.851999999999997</v>
          </cell>
        </row>
        <row r="360">
          <cell r="C360" t="str">
            <v>F + P et raccordement disjoncteur bipolaire 50 à 63 A  - pouvoir de coupure 15 kA</v>
          </cell>
          <cell r="D360" t="str">
            <v>un</v>
          </cell>
          <cell r="E360">
            <v>5</v>
          </cell>
          <cell r="F360">
            <v>61.655999999999992</v>
          </cell>
        </row>
        <row r="361">
          <cell r="C361" t="str">
            <v>F + P et raccordement disjoncteur tripolaire 1 à 3 A  - pouvoir de coupure 15 kA</v>
          </cell>
          <cell r="D361" t="str">
            <v>un</v>
          </cell>
          <cell r="E361">
            <v>5</v>
          </cell>
          <cell r="F361">
            <v>77.7</v>
          </cell>
        </row>
        <row r="362">
          <cell r="C362" t="str">
            <v>F + P et raccordement disjoncteur tripolaire 4 à 6 A  - pouvoir de coupure 15 kA</v>
          </cell>
          <cell r="D362" t="str">
            <v>un</v>
          </cell>
          <cell r="E362">
            <v>5</v>
          </cell>
          <cell r="F362">
            <v>71.36399999999999</v>
          </cell>
        </row>
        <row r="363">
          <cell r="C363" t="str">
            <v>F + P et raccordement disjoncteur tripolaire 10 à 25 A  - pouvoir de coupure 15 kA</v>
          </cell>
          <cell r="D363" t="str">
            <v>un</v>
          </cell>
          <cell r="E363">
            <v>5</v>
          </cell>
          <cell r="F363">
            <v>60.816000000000003</v>
          </cell>
        </row>
        <row r="364">
          <cell r="C364" t="str">
            <v>F + P et raccordement disjoncteur tripolaire 32 à 40 A  - pouvoir de coupure 15 kA</v>
          </cell>
          <cell r="D364" t="str">
            <v>un</v>
          </cell>
          <cell r="E364">
            <v>5</v>
          </cell>
          <cell r="F364">
            <v>64.08</v>
          </cell>
        </row>
        <row r="365">
          <cell r="C365" t="str">
            <v>F + P et raccordement disjoncteur tripolaire 50 à 63 A  - pouvoir de coupure 15 kA</v>
          </cell>
          <cell r="D365" t="str">
            <v>un</v>
          </cell>
          <cell r="E365">
            <v>5</v>
          </cell>
          <cell r="F365">
            <v>99.215999999999994</v>
          </cell>
        </row>
        <row r="366">
          <cell r="C366" t="str">
            <v>F + P et raccordement disjoncteur tétrapolaire 1 à 3 A  - pouvoir de coupure 15 kA</v>
          </cell>
          <cell r="D366" t="str">
            <v>un</v>
          </cell>
          <cell r="E366">
            <v>5</v>
          </cell>
          <cell r="F366">
            <v>103.428</v>
          </cell>
        </row>
        <row r="367">
          <cell r="C367" t="str">
            <v>F + P et raccordement disjoncteur tétrapolaire 4 à 6 A  - pouvoir de coupure 15 kA</v>
          </cell>
          <cell r="D367" t="str">
            <v>un</v>
          </cell>
          <cell r="E367">
            <v>5</v>
          </cell>
          <cell r="F367">
            <v>91.86</v>
          </cell>
        </row>
        <row r="368">
          <cell r="C368" t="str">
            <v>F + P et raccordement disjoncteur tétrapolaire 10 à 25 A  - pouvoir de coupure 15 kA</v>
          </cell>
          <cell r="D368" t="str">
            <v>un</v>
          </cell>
          <cell r="E368">
            <v>5</v>
          </cell>
          <cell r="F368">
            <v>77.34</v>
          </cell>
        </row>
        <row r="369">
          <cell r="C369" t="str">
            <v>F + P et raccordement disjoncteur tétrapolaire 32 à 40 A  - pouvoir de coupure 15 kA</v>
          </cell>
          <cell r="D369" t="str">
            <v>un</v>
          </cell>
          <cell r="E369">
            <v>5</v>
          </cell>
          <cell r="F369">
            <v>82.031999999999996</v>
          </cell>
        </row>
        <row r="370">
          <cell r="C370" t="str">
            <v>F + P et raccordement disjoncteur tétrapolaire 50 à 63 A  - pouvoir de coupure 15 kA</v>
          </cell>
          <cell r="D370" t="str">
            <v>un</v>
          </cell>
          <cell r="E370">
            <v>5</v>
          </cell>
          <cell r="F370">
            <v>119.34</v>
          </cell>
        </row>
        <row r="378">
          <cell r="C378" t="str">
            <v>ENONCES DES OUVRAGES</v>
          </cell>
          <cell r="D378" t="str">
            <v>U</v>
          </cell>
          <cell r="E378" t="str">
            <v>Q</v>
          </cell>
          <cell r="F378" t="str">
            <v>Prix  unitaires</v>
          </cell>
        </row>
        <row r="380">
          <cell r="C380" t="str">
            <v>Interrupteur sectionneur de sécurité</v>
          </cell>
        </row>
        <row r="381">
          <cell r="C381" t="str">
            <v>F + P et branchement interrupteur sectionneur tétrapolaire de 40 A avec commande extérieure frontale avec dispositif de verrouillage empêchant l'ouverture de la porte circuit fermé</v>
          </cell>
          <cell r="D381" t="str">
            <v>un</v>
          </cell>
          <cell r="E381">
            <v>2</v>
          </cell>
          <cell r="F381">
            <v>66.792000000000002</v>
          </cell>
        </row>
        <row r="382">
          <cell r="C382" t="str">
            <v xml:space="preserve">F + P et branchement interrupteur sectionneur tétrapolaire à coupure visible de 63 A avec commande extérieure frontale avec dispositif de verrouillage empêchant l'ouverture de la porte circuit fermé </v>
          </cell>
          <cell r="D382" t="str">
            <v>un</v>
          </cell>
          <cell r="E382">
            <v>2</v>
          </cell>
          <cell r="F382">
            <v>78.06</v>
          </cell>
        </row>
        <row r="383">
          <cell r="C383" t="str">
            <v xml:space="preserve">F + P et branchement interrupteur sectionneur tétrapolaire à coupure visible de 100 A avec commande extérieure frontale avec dispositif de verrouillage empêchant l'ouverture de la porte circuit fermé </v>
          </cell>
          <cell r="D383" t="str">
            <v>un</v>
          </cell>
          <cell r="E383">
            <v>2</v>
          </cell>
          <cell r="F383">
            <v>88.644000000000005</v>
          </cell>
        </row>
        <row r="385">
          <cell r="C385" t="str">
            <v>Interrupteur sectionneur modulaire</v>
          </cell>
        </row>
        <row r="386">
          <cell r="C386" t="str">
            <v>F + P et branchement interrupteur 20 A unipolaire</v>
          </cell>
          <cell r="D386" t="str">
            <v>un</v>
          </cell>
          <cell r="E386">
            <v>10</v>
          </cell>
          <cell r="F386">
            <v>15.815999999999999</v>
          </cell>
        </row>
        <row r="387">
          <cell r="C387" t="str">
            <v>F + P et branchement interrupteur 20 A unipolaire avec voyant</v>
          </cell>
          <cell r="D387" t="str">
            <v>un</v>
          </cell>
          <cell r="E387">
            <v>10</v>
          </cell>
          <cell r="F387">
            <v>21.96</v>
          </cell>
        </row>
        <row r="388">
          <cell r="C388" t="str">
            <v>F + P et branchement interrupteur 32 A unipolaire</v>
          </cell>
          <cell r="D388" t="str">
            <v>un</v>
          </cell>
          <cell r="E388">
            <v>10</v>
          </cell>
          <cell r="F388">
            <v>16.836000000000002</v>
          </cell>
        </row>
        <row r="389">
          <cell r="C389" t="str">
            <v>F + P et branchement interrupteur 32 A unipolaire avec voyant</v>
          </cell>
          <cell r="D389" t="str">
            <v>un</v>
          </cell>
          <cell r="E389">
            <v>10</v>
          </cell>
          <cell r="F389">
            <v>24.468</v>
          </cell>
        </row>
        <row r="390">
          <cell r="C390" t="str">
            <v>F + P et branchement interrupteur 20 A bipolaire</v>
          </cell>
          <cell r="D390" t="str">
            <v>un</v>
          </cell>
          <cell r="E390">
            <v>10</v>
          </cell>
          <cell r="F390">
            <v>17.483999999999998</v>
          </cell>
        </row>
        <row r="391">
          <cell r="C391" t="str">
            <v>F + P et branchement interrupteur 20 A bipolaire avec voyant</v>
          </cell>
          <cell r="D391" t="str">
            <v>un</v>
          </cell>
          <cell r="E391">
            <v>10</v>
          </cell>
          <cell r="F391">
            <v>23.447999999999997</v>
          </cell>
        </row>
        <row r="392">
          <cell r="C392" t="str">
            <v>F + P et branchement interrupteur 32 A bipolaire</v>
          </cell>
          <cell r="D392" t="str">
            <v>un</v>
          </cell>
          <cell r="E392">
            <v>10</v>
          </cell>
          <cell r="F392">
            <v>18.036000000000001</v>
          </cell>
        </row>
        <row r="393">
          <cell r="C393" t="str">
            <v>F + P et branchement interrupteur 32 A bipolaire avec voyant</v>
          </cell>
          <cell r="D393" t="str">
            <v>un</v>
          </cell>
          <cell r="E393">
            <v>10</v>
          </cell>
          <cell r="F393">
            <v>26.244</v>
          </cell>
        </row>
        <row r="394">
          <cell r="C394" t="str">
            <v>F + P et branchement interrupteur 20 A tripolaire</v>
          </cell>
          <cell r="D394" t="str">
            <v>un</v>
          </cell>
          <cell r="E394">
            <v>10</v>
          </cell>
          <cell r="F394">
            <v>21.911999999999995</v>
          </cell>
        </row>
        <row r="395">
          <cell r="C395" t="str">
            <v>F + P et branchement interrupteur 32 A tripolaire</v>
          </cell>
          <cell r="D395" t="str">
            <v>un</v>
          </cell>
          <cell r="E395">
            <v>10</v>
          </cell>
          <cell r="F395">
            <v>22.523999999999997</v>
          </cell>
        </row>
        <row r="396">
          <cell r="C396" t="str">
            <v>F + P et branchement interrupteur 63 A tripolaire</v>
          </cell>
          <cell r="D396" t="str">
            <v>un</v>
          </cell>
          <cell r="E396">
            <v>10</v>
          </cell>
          <cell r="F396">
            <v>37.752000000000002</v>
          </cell>
        </row>
        <row r="397">
          <cell r="C397" t="str">
            <v>F + P et branchement interrupteur 100 A tripolaire</v>
          </cell>
          <cell r="D397" t="str">
            <v>un</v>
          </cell>
          <cell r="E397">
            <v>10</v>
          </cell>
          <cell r="F397">
            <v>41.735999999999997</v>
          </cell>
        </row>
        <row r="398">
          <cell r="C398" t="str">
            <v>F + P et branchement interrupteur 20 A tétrapolaire</v>
          </cell>
          <cell r="D398" t="str">
            <v>un</v>
          </cell>
          <cell r="E398">
            <v>10</v>
          </cell>
          <cell r="F398">
            <v>24.276</v>
          </cell>
        </row>
        <row r="399">
          <cell r="C399" t="str">
            <v>F + P et branchement interrupteur 32 A tétrapolaire</v>
          </cell>
          <cell r="D399" t="str">
            <v>un</v>
          </cell>
          <cell r="E399">
            <v>10</v>
          </cell>
          <cell r="F399">
            <v>25.032</v>
          </cell>
        </row>
        <row r="400">
          <cell r="C400" t="str">
            <v>F + P et branchement interrupteur 63 A tétrapolaire</v>
          </cell>
          <cell r="D400" t="str">
            <v>un</v>
          </cell>
          <cell r="E400">
            <v>10</v>
          </cell>
          <cell r="F400">
            <v>44.723999999999997</v>
          </cell>
        </row>
        <row r="401">
          <cell r="C401" t="str">
            <v>F + P et branchement interrupteur 100 A tétrapolaire</v>
          </cell>
          <cell r="D401" t="str">
            <v>un</v>
          </cell>
          <cell r="F401">
            <v>45.252000000000002</v>
          </cell>
        </row>
        <row r="403">
          <cell r="C403" t="str">
            <v>Interrupteur sectionneur différentiel en fourniture, pose et branchement</v>
          </cell>
        </row>
        <row r="404">
          <cell r="C404" t="str">
            <v>Interrupteur différentiel 10 mA bipolaire 16 A</v>
          </cell>
          <cell r="D404" t="str">
            <v>un</v>
          </cell>
          <cell r="E404">
            <v>10</v>
          </cell>
          <cell r="F404">
            <v>90.887999999999991</v>
          </cell>
        </row>
        <row r="405">
          <cell r="C405" t="str">
            <v>Interrupteur différentiel 30 mA bipolaire 25 A</v>
          </cell>
          <cell r="D405" t="str">
            <v>un</v>
          </cell>
          <cell r="E405">
            <v>5</v>
          </cell>
          <cell r="F405">
            <v>61.295999999999992</v>
          </cell>
        </row>
        <row r="406">
          <cell r="C406" t="str">
            <v>Interrupteur différentiel 30 mA bipolaire 40 A</v>
          </cell>
          <cell r="D406" t="str">
            <v>un</v>
          </cell>
          <cell r="E406">
            <v>5</v>
          </cell>
          <cell r="F406">
            <v>65.88</v>
          </cell>
        </row>
        <row r="407">
          <cell r="C407" t="str">
            <v>Interrupteur différentiel 30 mA bipolaire 63 A</v>
          </cell>
          <cell r="D407" t="str">
            <v>un</v>
          </cell>
          <cell r="E407">
            <v>5</v>
          </cell>
          <cell r="F407">
            <v>104.79599999999999</v>
          </cell>
        </row>
        <row r="408">
          <cell r="C408" t="str">
            <v>Interrupteur différentiel 30 mA tétrapolaire 25 A</v>
          </cell>
          <cell r="D408" t="str">
            <v>un</v>
          </cell>
          <cell r="E408">
            <v>5</v>
          </cell>
          <cell r="F408">
            <v>72.804000000000002</v>
          </cell>
        </row>
        <row r="409">
          <cell r="C409" t="str">
            <v>Interrupteur différentiel 30 mA tétrapolaire 40 A</v>
          </cell>
          <cell r="D409" t="str">
            <v>un</v>
          </cell>
          <cell r="E409">
            <v>5</v>
          </cell>
          <cell r="F409">
            <v>74.903999999999996</v>
          </cell>
        </row>
        <row r="410">
          <cell r="C410" t="str">
            <v>Interrupteur différentiel 30 mA tétrapolaire 63 A</v>
          </cell>
          <cell r="D410" t="str">
            <v>un</v>
          </cell>
          <cell r="E410">
            <v>3</v>
          </cell>
          <cell r="F410">
            <v>118.75199999999998</v>
          </cell>
        </row>
        <row r="411">
          <cell r="C411" t="str">
            <v>Interrupteur différentiel 300 mA bipolaire 25 A</v>
          </cell>
          <cell r="D411" t="str">
            <v>un</v>
          </cell>
          <cell r="E411">
            <v>5</v>
          </cell>
          <cell r="F411">
            <v>51.54</v>
          </cell>
        </row>
        <row r="412">
          <cell r="C412" t="str">
            <v>Interrupteur différentiel 300 mA bipolaire 40 A</v>
          </cell>
          <cell r="D412" t="str">
            <v>un</v>
          </cell>
          <cell r="E412">
            <v>5</v>
          </cell>
          <cell r="F412">
            <v>53.88</v>
          </cell>
        </row>
        <row r="413">
          <cell r="C413" t="str">
            <v>Interrupteur différentiel 300 mA bipolaire 63 A</v>
          </cell>
          <cell r="D413" t="str">
            <v>un</v>
          </cell>
          <cell r="E413">
            <v>5</v>
          </cell>
          <cell r="F413">
            <v>75.131999999999991</v>
          </cell>
        </row>
        <row r="414">
          <cell r="C414" t="str">
            <v>Interrupteur différentiel 300 mA tétrapolaire 25 A</v>
          </cell>
          <cell r="D414" t="str">
            <v>un</v>
          </cell>
          <cell r="E414">
            <v>5</v>
          </cell>
          <cell r="F414">
            <v>62.771999999999998</v>
          </cell>
        </row>
        <row r="415">
          <cell r="C415" t="str">
            <v>Interrupteur différentiel 300 mA tétrapolaire 40 A</v>
          </cell>
          <cell r="D415" t="str">
            <v>un</v>
          </cell>
          <cell r="E415">
            <v>5</v>
          </cell>
          <cell r="F415">
            <v>67.248000000000005</v>
          </cell>
        </row>
        <row r="416">
          <cell r="C416" t="str">
            <v>Interrupteur différentiel 300 mA tétrapolaire 63 A</v>
          </cell>
          <cell r="D416" t="str">
            <v>un</v>
          </cell>
          <cell r="E416">
            <v>2</v>
          </cell>
          <cell r="F416">
            <v>89.315999999999988</v>
          </cell>
        </row>
        <row r="424">
          <cell r="C424" t="str">
            <v>ENONCES DES OUVRAGES</v>
          </cell>
          <cell r="D424" t="str">
            <v>U</v>
          </cell>
          <cell r="E424" t="str">
            <v>Q</v>
          </cell>
          <cell r="F424" t="str">
            <v>Prix  unitaires</v>
          </cell>
        </row>
        <row r="426">
          <cell r="C426" t="str">
            <v>Contacteurs en fourniture, pose et branchement</v>
          </cell>
        </row>
        <row r="427">
          <cell r="C427" t="str">
            <v>Contacteur de puissance bipolaire 20 A</v>
          </cell>
          <cell r="D427" t="str">
            <v>un</v>
          </cell>
          <cell r="E427">
            <v>5</v>
          </cell>
          <cell r="F427">
            <v>31.871999999999996</v>
          </cell>
        </row>
        <row r="428">
          <cell r="C428" t="str">
            <v>Contacteur de puissance bipolaire 40 A</v>
          </cell>
          <cell r="D428" t="str">
            <v>un</v>
          </cell>
          <cell r="E428">
            <v>5</v>
          </cell>
          <cell r="F428">
            <v>43.944000000000003</v>
          </cell>
        </row>
        <row r="429">
          <cell r="C429" t="str">
            <v>Contacteur de puissance bipolaire 63 A</v>
          </cell>
          <cell r="D429" t="str">
            <v>un</v>
          </cell>
          <cell r="E429">
            <v>5</v>
          </cell>
          <cell r="F429">
            <v>63.768000000000001</v>
          </cell>
        </row>
        <row r="430">
          <cell r="C430" t="str">
            <v>Contacteur de puissance tripolaire 20 A</v>
          </cell>
          <cell r="D430" t="str">
            <v>un</v>
          </cell>
          <cell r="E430">
            <v>5</v>
          </cell>
          <cell r="F430">
            <v>37.5</v>
          </cell>
        </row>
        <row r="431">
          <cell r="C431" t="str">
            <v>Contacteur de puissance tripolaire 40 A</v>
          </cell>
          <cell r="D431" t="str">
            <v>un</v>
          </cell>
          <cell r="E431">
            <v>5</v>
          </cell>
          <cell r="F431">
            <v>51.78</v>
          </cell>
        </row>
        <row r="432">
          <cell r="C432" t="str">
            <v>Contacteur de puissance tripolaire 63 A</v>
          </cell>
          <cell r="D432" t="str">
            <v>un</v>
          </cell>
          <cell r="E432">
            <v>5</v>
          </cell>
          <cell r="F432">
            <v>69.85199999999999</v>
          </cell>
        </row>
        <row r="433">
          <cell r="C433" t="str">
            <v>Contacteur de puissance tétrapolaire 20 A</v>
          </cell>
          <cell r="D433" t="str">
            <v>un</v>
          </cell>
          <cell r="E433">
            <v>5</v>
          </cell>
          <cell r="F433">
            <v>38.663999999999994</v>
          </cell>
        </row>
        <row r="434">
          <cell r="C434" t="str">
            <v>Contacteur de puissance tétrapolaire 40 A</v>
          </cell>
          <cell r="D434" t="str">
            <v>un</v>
          </cell>
          <cell r="E434">
            <v>5</v>
          </cell>
          <cell r="F434">
            <v>55.967999999999996</v>
          </cell>
        </row>
        <row r="435">
          <cell r="C435" t="str">
            <v>Contacteur de puissance tétrapolaire 63 A</v>
          </cell>
          <cell r="D435" t="str">
            <v>un</v>
          </cell>
          <cell r="E435">
            <v>5</v>
          </cell>
          <cell r="F435">
            <v>75.86399999999999</v>
          </cell>
        </row>
        <row r="437">
          <cell r="C437" t="str">
            <v>Discontacteur et relais thermiques</v>
          </cell>
        </row>
        <row r="438">
          <cell r="C438" t="str">
            <v>F + P et branchement discontacteur sous coffret étanche tripolaire sans sectionneur 9 A - 220 V - 3P + T avec bouton marche/arrêt sur couvercle, coupe circuit miniature avec fusible  de protection de la bobine</v>
          </cell>
          <cell r="D438" t="str">
            <v>un</v>
          </cell>
          <cell r="E438">
            <v>5</v>
          </cell>
          <cell r="F438">
            <v>51.683999999999997</v>
          </cell>
        </row>
        <row r="439">
          <cell r="C439" t="str">
            <v>F + P et branchement discontacteur sous coffret étanche tripolaire sans sectionneur 16 A - 220 V - 3P + T avec bouton marche/arrêt sur couvercle, coupe circuit miniature avec fusible  de protection de la bobine</v>
          </cell>
          <cell r="D439" t="str">
            <v>un</v>
          </cell>
          <cell r="E439">
            <v>5</v>
          </cell>
          <cell r="F439">
            <v>66.263999999999996</v>
          </cell>
        </row>
        <row r="440">
          <cell r="C440" t="str">
            <v>F + P et branchement discontacteur sous coffret étanche tripolaire avec sectionneur 9 A ou 16 A  - 220 V - 3P + T avec bouton marche/arrêt sur couvercle, coupe circuit miniature avec fusible  de protection de la bobine</v>
          </cell>
          <cell r="D440" t="str">
            <v>un</v>
          </cell>
          <cell r="E440">
            <v>5</v>
          </cell>
          <cell r="F440">
            <v>140.208</v>
          </cell>
        </row>
        <row r="441">
          <cell r="C441" t="str">
            <v>F + P et branchement relais thermique tripolaire 9 A ou 16 A à associer au discontacteur pour protection de moteur</v>
          </cell>
          <cell r="D441" t="str">
            <v>un</v>
          </cell>
          <cell r="E441">
            <v>5</v>
          </cell>
          <cell r="F441">
            <v>54.12</v>
          </cell>
        </row>
        <row r="449">
          <cell r="C449" t="str">
            <v>ENONCES DES OUVRAGES</v>
          </cell>
          <cell r="D449" t="str">
            <v>U</v>
          </cell>
          <cell r="E449" t="str">
            <v>Q</v>
          </cell>
          <cell r="F449" t="str">
            <v>Prix  unitaires</v>
          </cell>
        </row>
        <row r="451">
          <cell r="C451" t="str">
            <v>Transformateur de sécurité fourni, posé et raccordé</v>
          </cell>
        </row>
        <row r="452">
          <cell r="C452" t="str">
            <v xml:space="preserve">Transformateur de sécurité 16 ou 25 VA - 230 V / 12 ou 24 V par couplage 2 x 12 V </v>
          </cell>
          <cell r="D452" t="str">
            <v>un</v>
          </cell>
          <cell r="E452">
            <v>5</v>
          </cell>
          <cell r="F452">
            <v>39.623999999999995</v>
          </cell>
        </row>
        <row r="453">
          <cell r="C453" t="str">
            <v xml:space="preserve">Transformateur de sécurité 40 ou 63 VA - 230 V / 12 ou 24 V par couplage 2 x 12 V </v>
          </cell>
          <cell r="D453" t="str">
            <v>un</v>
          </cell>
          <cell r="E453">
            <v>5</v>
          </cell>
          <cell r="F453">
            <v>61.091999999999992</v>
          </cell>
        </row>
        <row r="455">
          <cell r="C455" t="str">
            <v>Transformateur pour sonnerie fourni, posé et raccordé</v>
          </cell>
        </row>
        <row r="456">
          <cell r="C456" t="str">
            <v>Transformateur pour sonnerie 230 V / 8 V - 0,5 A - 4 VA</v>
          </cell>
          <cell r="D456" t="str">
            <v>un</v>
          </cell>
          <cell r="E456">
            <v>5</v>
          </cell>
          <cell r="F456">
            <v>27.876000000000001</v>
          </cell>
        </row>
        <row r="457">
          <cell r="C457" t="str">
            <v>Transformateur pour sonnerie 230 V / 12 V-8 V - 0,5 à 3 A - 8 à 24 VA</v>
          </cell>
          <cell r="D457" t="str">
            <v>un</v>
          </cell>
          <cell r="E457">
            <v>5</v>
          </cell>
          <cell r="F457">
            <v>35.591999999999999</v>
          </cell>
        </row>
        <row r="465">
          <cell r="C465" t="str">
            <v>ENONCES DES OUVRAGES</v>
          </cell>
          <cell r="D465" t="str">
            <v>U</v>
          </cell>
          <cell r="E465" t="str">
            <v>Q</v>
          </cell>
          <cell r="F465" t="str">
            <v>Prix  unitaires</v>
          </cell>
        </row>
        <row r="467">
          <cell r="C467" t="str">
            <v>Sonneries et ronfleurs</v>
          </cell>
        </row>
        <row r="468">
          <cell r="C468" t="str">
            <v>Sonnerie 8/12 V - 4,8 VA - 78 dB</v>
          </cell>
          <cell r="D468" t="str">
            <v>un</v>
          </cell>
          <cell r="E468">
            <v>5</v>
          </cell>
          <cell r="F468">
            <v>17.88</v>
          </cell>
        </row>
        <row r="469">
          <cell r="C469" t="str">
            <v>Sonnerie 230 V - 4 VA - 78 dB</v>
          </cell>
          <cell r="D469" t="str">
            <v>un</v>
          </cell>
          <cell r="E469">
            <v>5</v>
          </cell>
          <cell r="F469">
            <v>19.175999999999998</v>
          </cell>
        </row>
        <row r="470">
          <cell r="C470" t="str">
            <v>Ronfleur 8/12 Vou 24 V - 4 VA - 75 dB</v>
          </cell>
          <cell r="D470" t="str">
            <v>un</v>
          </cell>
          <cell r="E470">
            <v>5</v>
          </cell>
          <cell r="F470">
            <v>17.436</v>
          </cell>
        </row>
        <row r="471">
          <cell r="C471" t="str">
            <v>Ronfleur 230 Vou 24 V - 4 VA - 75 dB</v>
          </cell>
          <cell r="D471" t="str">
            <v>un</v>
          </cell>
          <cell r="E471">
            <v>5</v>
          </cell>
          <cell r="F471">
            <v>18.3</v>
          </cell>
        </row>
        <row r="473">
          <cell r="C473" t="str">
            <v>Télérupteur</v>
          </cell>
        </row>
        <row r="474">
          <cell r="C474" t="str">
            <v>Télérupteur modulaire 230 V - 16 A unipolaire</v>
          </cell>
          <cell r="D474" t="str">
            <v>un</v>
          </cell>
          <cell r="E474">
            <v>10</v>
          </cell>
          <cell r="F474">
            <v>22.02</v>
          </cell>
        </row>
        <row r="475">
          <cell r="C475" t="str">
            <v>Télérupteur modulaire 230 V - 16 A bipolaire</v>
          </cell>
          <cell r="D475" t="str">
            <v>un</v>
          </cell>
          <cell r="E475">
            <v>10</v>
          </cell>
          <cell r="F475">
            <v>30.18</v>
          </cell>
        </row>
        <row r="476">
          <cell r="C476" t="str">
            <v>Télérupteur modulaire 230 V - 16 A tripolaire</v>
          </cell>
          <cell r="D476" t="str">
            <v>un</v>
          </cell>
          <cell r="E476">
            <v>3</v>
          </cell>
          <cell r="F476">
            <v>41.868000000000002</v>
          </cell>
        </row>
        <row r="477">
          <cell r="C477" t="str">
            <v>Télérupteur modulaire 230 V - 16 A tétrapolaire</v>
          </cell>
          <cell r="D477" t="str">
            <v>un</v>
          </cell>
          <cell r="E477">
            <v>5</v>
          </cell>
          <cell r="F477">
            <v>50.027999999999999</v>
          </cell>
        </row>
        <row r="485">
          <cell r="C485" t="str">
            <v>ENONCES DES OUVRAGES</v>
          </cell>
          <cell r="D485" t="str">
            <v>U</v>
          </cell>
          <cell r="E485" t="str">
            <v>Q</v>
          </cell>
          <cell r="F485" t="str">
            <v>Prix  unitaires</v>
          </cell>
        </row>
        <row r="487">
          <cell r="C487" t="str">
            <v>Interrupteur et boutons poussoirs série standard fournis, posés et raccordés</v>
          </cell>
        </row>
        <row r="488">
          <cell r="C488" t="str">
            <v>Interrupteur simple allumage série standard, saillie y compris cadre</v>
          </cell>
          <cell r="D488" t="str">
            <v>un</v>
          </cell>
          <cell r="E488">
            <v>10</v>
          </cell>
          <cell r="F488">
            <v>14.687999999999999</v>
          </cell>
        </row>
        <row r="489">
          <cell r="C489" t="str">
            <v>Interrupteur double allumage série standard, saillie y compris cadre</v>
          </cell>
          <cell r="D489" t="str">
            <v>un</v>
          </cell>
          <cell r="E489">
            <v>10</v>
          </cell>
          <cell r="F489">
            <v>17.603999999999999</v>
          </cell>
        </row>
        <row r="490">
          <cell r="C490" t="str">
            <v>Interrupteur va-et-vient série standard, saillie y compris cadre</v>
          </cell>
          <cell r="D490" t="str">
            <v>un</v>
          </cell>
          <cell r="E490">
            <v>10</v>
          </cell>
          <cell r="F490">
            <v>14.687999999999999</v>
          </cell>
        </row>
        <row r="491">
          <cell r="C491" t="str">
            <v>Interrupteur double va-et-vient série standard, saillie y compris cadre</v>
          </cell>
          <cell r="D491" t="str">
            <v>un</v>
          </cell>
          <cell r="E491">
            <v>10</v>
          </cell>
          <cell r="F491">
            <v>17.603999999999999</v>
          </cell>
        </row>
        <row r="492">
          <cell r="C492" t="str">
            <v>Bouton poussoir série standard, saillie y compris cadre</v>
          </cell>
          <cell r="D492" t="str">
            <v>un</v>
          </cell>
          <cell r="E492">
            <v>10</v>
          </cell>
          <cell r="F492">
            <v>14.772</v>
          </cell>
        </row>
        <row r="493">
          <cell r="C493" t="str">
            <v>Bouton poussoir lumineux série standard, saillie y compris cadre</v>
          </cell>
          <cell r="D493" t="str">
            <v>un</v>
          </cell>
          <cell r="E493">
            <v>10</v>
          </cell>
          <cell r="F493">
            <v>16.103999999999999</v>
          </cell>
        </row>
        <row r="494">
          <cell r="C494" t="str">
            <v>Bouton poussoir pour sonnerie série standard avec porte-étiquette saillie y compris cadre</v>
          </cell>
          <cell r="D494" t="str">
            <v>un</v>
          </cell>
          <cell r="E494">
            <v>10</v>
          </cell>
          <cell r="F494">
            <v>17.483999999999998</v>
          </cell>
        </row>
        <row r="495">
          <cell r="C495" t="str">
            <v xml:space="preserve">Interrupteur simple allumage série confort, saillie, avec enjoliveur, monté à vis sur cadre </v>
          </cell>
          <cell r="D495" t="str">
            <v>un</v>
          </cell>
          <cell r="E495">
            <v>10</v>
          </cell>
          <cell r="F495">
            <v>16.692</v>
          </cell>
        </row>
        <row r="496">
          <cell r="C496" t="str">
            <v xml:space="preserve">Interrupteur double allumage série confort, saillie, avec enjoliveur, monté à vis sur cadre </v>
          </cell>
          <cell r="D496" t="str">
            <v>un</v>
          </cell>
          <cell r="E496">
            <v>10</v>
          </cell>
          <cell r="F496">
            <v>18.468</v>
          </cell>
        </row>
        <row r="497">
          <cell r="C497" t="str">
            <v xml:space="preserve">Interrupteur  va-et-vient série confort, saillie, avec enjoliveur, monté à vis sur cadre </v>
          </cell>
          <cell r="D497" t="str">
            <v>un</v>
          </cell>
          <cell r="E497">
            <v>10</v>
          </cell>
          <cell r="F497">
            <v>16.728000000000002</v>
          </cell>
        </row>
        <row r="498">
          <cell r="C498" t="str">
            <v xml:space="preserve">Interrupteur double va-et-vient série confort, saillie, avec enjoliveur, monté à vis sur cadre </v>
          </cell>
          <cell r="D498" t="str">
            <v>un</v>
          </cell>
          <cell r="E498">
            <v>10</v>
          </cell>
          <cell r="F498">
            <v>18.468</v>
          </cell>
        </row>
        <row r="499">
          <cell r="C499" t="str">
            <v xml:space="preserve">Bouton poussoir série confort, saillie, avec enjoliveur, monté à vis sur cadre </v>
          </cell>
          <cell r="D499" t="str">
            <v>un</v>
          </cell>
          <cell r="E499">
            <v>10</v>
          </cell>
          <cell r="F499">
            <v>17.831999999999997</v>
          </cell>
        </row>
        <row r="500">
          <cell r="C500" t="str">
            <v xml:space="preserve">Bouton poussoir lumineux série confort, saillie, avec enjoliveur, monté à vis sur cadre </v>
          </cell>
          <cell r="D500" t="str">
            <v>un</v>
          </cell>
          <cell r="E500">
            <v>10</v>
          </cell>
          <cell r="F500">
            <v>20.724</v>
          </cell>
        </row>
        <row r="501">
          <cell r="C501" t="str">
            <v>Bouton poussoir pour sonnerie série confort, avec porte-étiquette et enjoliveur</v>
          </cell>
          <cell r="D501" t="str">
            <v>un</v>
          </cell>
          <cell r="E501">
            <v>10</v>
          </cell>
          <cell r="F501">
            <v>20.724</v>
          </cell>
        </row>
        <row r="502">
          <cell r="C502" t="str">
            <v>Variateur de lumière série confort de 60 à 500 W, saillie, avec enjoliveur, monté à vis sur cadre</v>
          </cell>
          <cell r="D502" t="str">
            <v>un</v>
          </cell>
          <cell r="E502">
            <v>5</v>
          </cell>
          <cell r="F502">
            <v>26.772000000000002</v>
          </cell>
        </row>
        <row r="504">
          <cell r="C504" t="str">
            <v>Interrupteur et boutons poussoirs série étanche  IP 55 - IK 07 fournis, posés et raccordés</v>
          </cell>
        </row>
        <row r="505">
          <cell r="C505" t="str">
            <v>Interrupteur simple allumage série étanche, saillie y compris cadre</v>
          </cell>
          <cell r="D505" t="str">
            <v>un</v>
          </cell>
          <cell r="E505">
            <v>20</v>
          </cell>
          <cell r="F505">
            <v>15.18</v>
          </cell>
        </row>
        <row r="506">
          <cell r="C506" t="str">
            <v>Interrupteur double allumage série étanche,saillie y compris cadre</v>
          </cell>
          <cell r="D506" t="str">
            <v>un</v>
          </cell>
          <cell r="E506">
            <v>20</v>
          </cell>
          <cell r="F506">
            <v>19.331999999999997</v>
          </cell>
        </row>
        <row r="507">
          <cell r="C507" t="str">
            <v>Interrupteur va-et-vient série étanche, saillie y compris cadre</v>
          </cell>
          <cell r="D507" t="str">
            <v>un</v>
          </cell>
          <cell r="E507">
            <v>20</v>
          </cell>
          <cell r="F507">
            <v>15.18</v>
          </cell>
        </row>
        <row r="508">
          <cell r="C508" t="str">
            <v>Interrupteur à temporisation mécanique réglable (jusqu'à 6 mn)  série étanche, saillie y compris cadre</v>
          </cell>
          <cell r="D508" t="str">
            <v>un</v>
          </cell>
          <cell r="E508">
            <v>20</v>
          </cell>
          <cell r="F508">
            <v>34.847999999999999</v>
          </cell>
        </row>
        <row r="509">
          <cell r="C509" t="str">
            <v>Bouton poussoir série étanche, saillie y compris cadre</v>
          </cell>
          <cell r="D509" t="str">
            <v>un</v>
          </cell>
          <cell r="E509">
            <v>20</v>
          </cell>
          <cell r="F509">
            <v>15.696</v>
          </cell>
        </row>
        <row r="510">
          <cell r="C510" t="str">
            <v>Bouton poussoir lumineux série étanche, saillie y compris cadre</v>
          </cell>
          <cell r="D510" t="str">
            <v>un</v>
          </cell>
          <cell r="E510">
            <v>20</v>
          </cell>
          <cell r="F510">
            <v>18.047999999999998</v>
          </cell>
        </row>
        <row r="511">
          <cell r="C511" t="str">
            <v>Bouton poussoir pour sonnerie série étanche avec porte-étiquette saillie y compris cadre</v>
          </cell>
          <cell r="D511" t="str">
            <v>un</v>
          </cell>
          <cell r="E511">
            <v>20</v>
          </cell>
          <cell r="F511">
            <v>18.167999999999999</v>
          </cell>
        </row>
        <row r="514">
          <cell r="C514" t="str">
            <v>ENONCES DES OUVRAGES</v>
          </cell>
          <cell r="D514" t="str">
            <v>U</v>
          </cell>
          <cell r="E514" t="str">
            <v>Q</v>
          </cell>
          <cell r="F514" t="str">
            <v>Prix  unitaires</v>
          </cell>
        </row>
        <row r="515">
          <cell r="C515" t="str">
            <v>Socles de prises et sorties de câble série standard fournies, posées et raccordées</v>
          </cell>
        </row>
        <row r="516">
          <cell r="C516" t="str">
            <v>Prise de courant série standard 2P + T - 10/16 A, saillie y compris cadre</v>
          </cell>
          <cell r="D516" t="str">
            <v>un</v>
          </cell>
          <cell r="E516">
            <v>20</v>
          </cell>
          <cell r="F516">
            <v>14.22</v>
          </cell>
        </row>
        <row r="517">
          <cell r="C517" t="str">
            <v>Prise de courant série standard 2P + T - 20 A, saillie y compris cadre</v>
          </cell>
          <cell r="D517" t="str">
            <v>un</v>
          </cell>
          <cell r="E517">
            <v>20</v>
          </cell>
          <cell r="F517">
            <v>21.876000000000001</v>
          </cell>
        </row>
        <row r="518">
          <cell r="C518" t="str">
            <v>Prise de courant série standard 3P + T - 20 A, saillie y compris cadre</v>
          </cell>
          <cell r="D518" t="str">
            <v>un</v>
          </cell>
          <cell r="E518">
            <v>20</v>
          </cell>
          <cell r="F518">
            <v>22.692</v>
          </cell>
        </row>
        <row r="519">
          <cell r="C519" t="str">
            <v>Prise de courant série standard 3P + N + T - 20 A, saillie y compris cadre</v>
          </cell>
          <cell r="D519" t="str">
            <v>un</v>
          </cell>
          <cell r="E519">
            <v>20</v>
          </cell>
          <cell r="F519">
            <v>23.568000000000001</v>
          </cell>
        </row>
        <row r="520">
          <cell r="C520" t="str">
            <v>Prise de courant série standard 2P + T - 32 A, saillie y compris cadre</v>
          </cell>
          <cell r="D520" t="str">
            <v>un</v>
          </cell>
          <cell r="E520">
            <v>20</v>
          </cell>
          <cell r="F520">
            <v>27.384</v>
          </cell>
        </row>
        <row r="521">
          <cell r="C521" t="str">
            <v>Prise de courant série standard 3P + T - 32 A, saillie y compris cadre</v>
          </cell>
          <cell r="D521" t="str">
            <v>un</v>
          </cell>
          <cell r="E521">
            <v>20</v>
          </cell>
          <cell r="F521">
            <v>29.928000000000001</v>
          </cell>
        </row>
        <row r="522">
          <cell r="C522" t="str">
            <v>Prise de courant série standard 3P + N + T - 32 A, saillie y compris cadre</v>
          </cell>
          <cell r="D522" t="str">
            <v>un</v>
          </cell>
          <cell r="E522">
            <v>20</v>
          </cell>
          <cell r="F522">
            <v>31.584</v>
          </cell>
        </row>
        <row r="523">
          <cell r="C523" t="str">
            <v>Prise TV série standard, saillie y compris cadre</v>
          </cell>
          <cell r="D523" t="str">
            <v>un</v>
          </cell>
          <cell r="E523">
            <v>10</v>
          </cell>
          <cell r="F523">
            <v>16.056000000000001</v>
          </cell>
        </row>
        <row r="524">
          <cell r="C524" t="str">
            <v>Prise conjoncteur RJ45 série standard, saillie, compris cadre</v>
          </cell>
          <cell r="D524" t="str">
            <v>un</v>
          </cell>
          <cell r="E524">
            <v>50</v>
          </cell>
          <cell r="F524">
            <v>27.911999999999995</v>
          </cell>
        </row>
        <row r="525">
          <cell r="C525" t="str">
            <v>Sortie de câble série standard 2 x 10/20 A, saillie, compris cadre</v>
          </cell>
          <cell r="D525" t="str">
            <v>un</v>
          </cell>
          <cell r="E525">
            <v>30</v>
          </cell>
          <cell r="F525">
            <v>16.655999999999999</v>
          </cell>
        </row>
        <row r="526">
          <cell r="C526" t="str">
            <v>Sortie de câble série standard 2 x 32 A, saillie, compris cadre</v>
          </cell>
          <cell r="D526" t="str">
            <v>un</v>
          </cell>
          <cell r="E526">
            <v>30</v>
          </cell>
          <cell r="F526">
            <v>18.611999999999998</v>
          </cell>
        </row>
        <row r="528">
          <cell r="C528" t="str">
            <v>Socles de prises série confort fournies, posées et raccordées</v>
          </cell>
        </row>
        <row r="529">
          <cell r="C529" t="str">
            <v xml:space="preserve">Prise rasoir avec transformateur incorporé série confort, saillie avec enjoliveur </v>
          </cell>
          <cell r="D529" t="str">
            <v>un</v>
          </cell>
          <cell r="E529">
            <v>30</v>
          </cell>
          <cell r="F529">
            <v>46.295999999999999</v>
          </cell>
        </row>
        <row r="530">
          <cell r="C530" t="str">
            <v>Prise de courant série confort 2P + T - 10/16 A, saillie y compris cadre et enjoliveur</v>
          </cell>
          <cell r="D530" t="str">
            <v>un</v>
          </cell>
          <cell r="E530">
            <v>30</v>
          </cell>
          <cell r="F530">
            <v>16.175999999999998</v>
          </cell>
        </row>
        <row r="531">
          <cell r="C531" t="str">
            <v>Prise de courant série confort 2P + T - 10/16 A à détrompeur, saillie y compris cadre et enjoliveur</v>
          </cell>
          <cell r="D531" t="str">
            <v>un</v>
          </cell>
          <cell r="E531">
            <v>30</v>
          </cell>
          <cell r="F531">
            <v>18.744</v>
          </cell>
        </row>
        <row r="532">
          <cell r="C532" t="str">
            <v>Prise TV série confort, saillie y compris cadre et enjoliveur</v>
          </cell>
          <cell r="D532" t="str">
            <v>un</v>
          </cell>
          <cell r="E532">
            <v>30</v>
          </cell>
          <cell r="F532">
            <v>17.532</v>
          </cell>
        </row>
        <row r="533">
          <cell r="C533" t="str">
            <v>Prise conjoncteur RJ45 série confort, saillie, compris cadre</v>
          </cell>
          <cell r="D533" t="str">
            <v>un</v>
          </cell>
          <cell r="E533">
            <v>30</v>
          </cell>
          <cell r="F533">
            <v>18.251999999999999</v>
          </cell>
        </row>
        <row r="534">
          <cell r="F534">
            <v>0</v>
          </cell>
        </row>
        <row r="535">
          <cell r="C535" t="str">
            <v>Prises série étanche fournies, posées et raccordées IP 55 - IK 08</v>
          </cell>
          <cell r="F535">
            <v>0</v>
          </cell>
        </row>
        <row r="536">
          <cell r="C536" t="str">
            <v xml:space="preserve">Prise de courant 2P + T - 10/16 A série étanche, saillie </v>
          </cell>
          <cell r="D536" t="str">
            <v>un</v>
          </cell>
          <cell r="E536">
            <v>30</v>
          </cell>
          <cell r="F536">
            <v>15.576000000000001</v>
          </cell>
        </row>
        <row r="537">
          <cell r="C537" t="str">
            <v>Prise de courant 2P + T - 20 A série étanche, saillie y compris cadre</v>
          </cell>
          <cell r="D537" t="str">
            <v>un</v>
          </cell>
          <cell r="E537">
            <v>30</v>
          </cell>
          <cell r="F537">
            <v>22.823999999999998</v>
          </cell>
        </row>
        <row r="538">
          <cell r="C538" t="str">
            <v>Prise de courant 3P + T - 20 A série étanche, saillie y compris cadre</v>
          </cell>
          <cell r="D538" t="str">
            <v>un</v>
          </cell>
          <cell r="E538">
            <v>30</v>
          </cell>
          <cell r="F538">
            <v>23.52</v>
          </cell>
        </row>
        <row r="539">
          <cell r="C539" t="str">
            <v>Prise de courant 3P + T + N - 20 A série étanche, saillie y compris cadre</v>
          </cell>
          <cell r="D539" t="str">
            <v>un</v>
          </cell>
          <cell r="E539">
            <v>30</v>
          </cell>
          <cell r="F539">
            <v>24.791999999999998</v>
          </cell>
        </row>
        <row r="547">
          <cell r="C547" t="str">
            <v>ENONCES DES OUVRAGES</v>
          </cell>
          <cell r="D547" t="str">
            <v>U</v>
          </cell>
          <cell r="E547" t="str">
            <v>Q</v>
          </cell>
          <cell r="F547" t="str">
            <v>Prix  unitaires</v>
          </cell>
        </row>
        <row r="549">
          <cell r="C549" t="str">
            <v>Interrupteur et boutons poussoirs série standard fournis, posés et raccordés</v>
          </cell>
        </row>
        <row r="550">
          <cell r="C550" t="str">
            <v>Interrupteur simple allumage monobloc à vis ou mixte, encastré série standard, y compris boîtier</v>
          </cell>
          <cell r="D550" t="str">
            <v>un</v>
          </cell>
          <cell r="E550">
            <v>30</v>
          </cell>
          <cell r="F550">
            <v>14.112</v>
          </cell>
        </row>
        <row r="551">
          <cell r="C551" t="str">
            <v>Interrupteur double allumage monobloc à vis ou mixte, encastré série standard, y compris boîtier</v>
          </cell>
          <cell r="D551" t="str">
            <v>un</v>
          </cell>
          <cell r="E551">
            <v>30</v>
          </cell>
          <cell r="F551">
            <v>20.04</v>
          </cell>
        </row>
        <row r="552">
          <cell r="C552" t="str">
            <v>Interrupteur va-et-vient monobloc à vis ou mixte, encastré série standard, y compris boîtier</v>
          </cell>
          <cell r="D552" t="str">
            <v>un</v>
          </cell>
          <cell r="E552">
            <v>30</v>
          </cell>
          <cell r="F552">
            <v>14.147999999999998</v>
          </cell>
        </row>
        <row r="553">
          <cell r="C553" t="str">
            <v>Interrupteur double va-et-vient monobloc à vis ou mixte, encastré série standard, y compris boîtier</v>
          </cell>
          <cell r="D553" t="str">
            <v>un</v>
          </cell>
          <cell r="E553">
            <v>30</v>
          </cell>
          <cell r="F553">
            <v>20.04</v>
          </cell>
        </row>
        <row r="554">
          <cell r="C554" t="str">
            <v>Bouton poussoir monobloc à vis ou mixte, encastré série standard, y compris boîtier</v>
          </cell>
          <cell r="D554" t="str">
            <v>un</v>
          </cell>
          <cell r="E554">
            <v>30</v>
          </cell>
          <cell r="F554">
            <v>14.856</v>
          </cell>
        </row>
        <row r="555">
          <cell r="C555" t="str">
            <v>Bouton poussoir lumineux monobloc à vis ou mixte, encastré série standard, y compris boîtier boîtier</v>
          </cell>
          <cell r="D555" t="str">
            <v>un</v>
          </cell>
          <cell r="E555">
            <v>30</v>
          </cell>
          <cell r="F555">
            <v>16.872</v>
          </cell>
        </row>
        <row r="556">
          <cell r="C556" t="str">
            <v>Bouton poussoir pour sonnerie monobloc à vis ou mixte, encastré série standard, y compris boîtier</v>
          </cell>
          <cell r="D556" t="str">
            <v>un</v>
          </cell>
          <cell r="E556">
            <v>20</v>
          </cell>
          <cell r="F556">
            <v>14.856</v>
          </cell>
        </row>
        <row r="558">
          <cell r="C558" t="str">
            <v>Interrupteur et boutons poussoirs série confort fournis, posés et raccordés</v>
          </cell>
        </row>
        <row r="559">
          <cell r="C559" t="str">
            <v>Interrupteur simple allumage monobloc à vis ou mixte, encastré série confort y compris boîtier et enjoliveur</v>
          </cell>
          <cell r="D559" t="str">
            <v>un</v>
          </cell>
          <cell r="E559">
            <v>20</v>
          </cell>
          <cell r="F559">
            <v>15.96</v>
          </cell>
        </row>
        <row r="560">
          <cell r="C560" t="str">
            <v>Interrupteur double allumage monobloc à vis ou mixte, encastré série confort y compris boîtier et enjoliveur</v>
          </cell>
          <cell r="D560" t="str">
            <v>un</v>
          </cell>
          <cell r="E560">
            <v>20</v>
          </cell>
          <cell r="F560">
            <v>17.724</v>
          </cell>
        </row>
        <row r="561">
          <cell r="C561" t="str">
            <v>Interrupteur va-et-vient monobloc à vis ou mixte, encastré série confort y compris boîtier et enjoliveur</v>
          </cell>
          <cell r="D561" t="str">
            <v>un</v>
          </cell>
          <cell r="E561">
            <v>20</v>
          </cell>
          <cell r="F561">
            <v>15.995999999999999</v>
          </cell>
        </row>
        <row r="562">
          <cell r="C562" t="str">
            <v>Interrupteur double va-et-vient monobloc à vis ou mixte, encastré série confort y compris boîtier et enjoliveur</v>
          </cell>
          <cell r="D562" t="str">
            <v>un</v>
          </cell>
          <cell r="E562">
            <v>20</v>
          </cell>
          <cell r="F562">
            <v>17.724</v>
          </cell>
        </row>
        <row r="563">
          <cell r="C563" t="str">
            <v>Bouton poussoir monobloc à vis ou mixte, encastré série confort y compris boîtier et enjoliveur</v>
          </cell>
          <cell r="D563" t="str">
            <v>un</v>
          </cell>
          <cell r="E563">
            <v>20</v>
          </cell>
          <cell r="F563">
            <v>17.100000000000001</v>
          </cell>
        </row>
        <row r="564">
          <cell r="C564" t="str">
            <v>Bouton poussoir lumineux monobloc à vis ou mixte, encastré série confort y compris boîtier boîtier et enjoliveur</v>
          </cell>
          <cell r="D564" t="str">
            <v>un</v>
          </cell>
          <cell r="E564">
            <v>20</v>
          </cell>
          <cell r="F564">
            <v>19.992000000000001</v>
          </cell>
        </row>
        <row r="565">
          <cell r="C565" t="str">
            <v>Bouton poussoir pour sonnerie monobloc à vis ou mixte, encastré série confort y compris boîtier et enjoliveur</v>
          </cell>
          <cell r="D565" t="str">
            <v>un</v>
          </cell>
          <cell r="E565">
            <v>20</v>
          </cell>
          <cell r="F565">
            <v>17.100000000000001</v>
          </cell>
        </row>
        <row r="566">
          <cell r="C566" t="str">
            <v>Variateur de lumière de 500 W monobloc à vis ou mixte, encastré série confort y compris boîtier et enjoliveur</v>
          </cell>
          <cell r="D566" t="str">
            <v>un</v>
          </cell>
          <cell r="E566">
            <v>5</v>
          </cell>
          <cell r="F566">
            <v>26.772000000000002</v>
          </cell>
        </row>
        <row r="567">
          <cell r="C567" t="str">
            <v>Variateur de lumière de 1200 W monobloc à vis ou mixte, encastré série confort y compris boîtier et enjoliveur</v>
          </cell>
          <cell r="D567" t="str">
            <v>un</v>
          </cell>
          <cell r="E567">
            <v>5</v>
          </cell>
          <cell r="F567">
            <v>84.011999999999986</v>
          </cell>
        </row>
        <row r="570">
          <cell r="C570" t="str">
            <v>ENONCES DES OUVRAGES</v>
          </cell>
          <cell r="D570" t="str">
            <v>U</v>
          </cell>
          <cell r="E570" t="str">
            <v>Q</v>
          </cell>
          <cell r="F570" t="str">
            <v>Prix  unitaires</v>
          </cell>
        </row>
        <row r="571">
          <cell r="C571" t="str">
            <v>Inter et B.P. série antivandale fournis, posés et raccordés</v>
          </cell>
        </row>
        <row r="572">
          <cell r="C572" t="str">
            <v>Bouton poussoir série antivandale métal avec système antivol - IP 55</v>
          </cell>
          <cell r="D572" t="str">
            <v>un</v>
          </cell>
          <cell r="E572">
            <v>20</v>
          </cell>
          <cell r="F572">
            <v>29.7</v>
          </cell>
        </row>
        <row r="573">
          <cell r="C573" t="str">
            <v>Bouton poussoir lumineux série antivandale métal avec système antivol - IP 55</v>
          </cell>
          <cell r="D573" t="str">
            <v>un</v>
          </cell>
          <cell r="E573">
            <v>20</v>
          </cell>
          <cell r="F573">
            <v>29.7</v>
          </cell>
        </row>
        <row r="575">
          <cell r="C575" t="str">
            <v>Prises et sorties de câble série standard fournies, posées et raccordées</v>
          </cell>
        </row>
        <row r="576">
          <cell r="C576" t="str">
            <v>Prise rasoir avec transformateur incorporé monobloc à vis ou mixte, encastré série standard, y compris boîtier</v>
          </cell>
          <cell r="D576" t="str">
            <v>un</v>
          </cell>
          <cell r="E576">
            <v>30</v>
          </cell>
          <cell r="F576">
            <v>46.295999999999999</v>
          </cell>
        </row>
        <row r="577">
          <cell r="C577" t="str">
            <v>Prise de courant 2P + T - 10/16 A monobloc à vis ou mixte, encastré série standard, y compris boîtier</v>
          </cell>
          <cell r="D577" t="str">
            <v>un</v>
          </cell>
          <cell r="E577">
            <v>30</v>
          </cell>
          <cell r="F577">
            <v>14.591999999999999</v>
          </cell>
        </row>
        <row r="578">
          <cell r="C578" t="str">
            <v>Prise de courant 2P + T - 20 A monobloc à vis ou mixte, encastré série standard, y compris boîtier</v>
          </cell>
          <cell r="D578" t="str">
            <v>un</v>
          </cell>
          <cell r="E578">
            <v>30</v>
          </cell>
          <cell r="F578">
            <v>21.876000000000001</v>
          </cell>
        </row>
        <row r="579">
          <cell r="C579" t="str">
            <v>Prise de courant 3P + T - 20 A monobloc à vis ou mixte, encastré série standard, y compris boîtier</v>
          </cell>
          <cell r="D579" t="str">
            <v>un</v>
          </cell>
          <cell r="E579">
            <v>30</v>
          </cell>
          <cell r="F579">
            <v>22.692</v>
          </cell>
        </row>
        <row r="580">
          <cell r="C580" t="str">
            <v>Prise de courant 3P + N + T 20 A monobloc à vis ou mixte, encastré série standard, y compris boîtier</v>
          </cell>
          <cell r="D580" t="str">
            <v>un</v>
          </cell>
          <cell r="E580">
            <v>30</v>
          </cell>
          <cell r="F580">
            <v>23.568000000000001</v>
          </cell>
        </row>
        <row r="581">
          <cell r="C581" t="str">
            <v>Prise de courant 2P + T - 32 A monobloc à vis ou mixte, encastré série standard, y compris boîtier</v>
          </cell>
          <cell r="D581" t="str">
            <v>un</v>
          </cell>
          <cell r="E581">
            <v>30</v>
          </cell>
          <cell r="F581">
            <v>27.384</v>
          </cell>
        </row>
        <row r="582">
          <cell r="C582" t="str">
            <v>Prise de courant 3P + T - 32 A monobloc à vis ou mixte, encastré série standard, y compris boîtier</v>
          </cell>
          <cell r="D582" t="str">
            <v>un</v>
          </cell>
          <cell r="E582">
            <v>30</v>
          </cell>
          <cell r="F582">
            <v>29.928000000000001</v>
          </cell>
        </row>
        <row r="583">
          <cell r="C583" t="str">
            <v>Prise de courant 3P + N + T 32 A monobloc à vis ou mixte, encastré série standard, y compris boîtier</v>
          </cell>
          <cell r="D583" t="str">
            <v>un</v>
          </cell>
          <cell r="E583">
            <v>30</v>
          </cell>
          <cell r="F583">
            <v>31.584</v>
          </cell>
        </row>
        <row r="584">
          <cell r="C584" t="str">
            <v>Prise TV  monobloc à vis ou mixte, encastré série standard, y compris boîtier</v>
          </cell>
          <cell r="D584" t="str">
            <v>un</v>
          </cell>
          <cell r="E584">
            <v>30</v>
          </cell>
          <cell r="F584">
            <v>16.056000000000001</v>
          </cell>
        </row>
        <row r="585">
          <cell r="C585" t="str">
            <v>Prise conjoncteur RJ45 série standard, saillie, compris cadre</v>
          </cell>
          <cell r="D585" t="str">
            <v>un</v>
          </cell>
          <cell r="E585">
            <v>40</v>
          </cell>
          <cell r="F585">
            <v>27.911999999999995</v>
          </cell>
        </row>
        <row r="586">
          <cell r="C586" t="str">
            <v>Sortie de câble 2 x 10/20 A + T  monobloc à vis ou mixte, encastré série standard, y compris boîtier</v>
          </cell>
          <cell r="D586" t="str">
            <v>un</v>
          </cell>
          <cell r="E586">
            <v>20</v>
          </cell>
          <cell r="F586">
            <v>16.655999999999999</v>
          </cell>
        </row>
        <row r="587">
          <cell r="C587" t="str">
            <v>Sortie de câble 2 x 20/32 A + T  monobloc à vis ou mixte, encastré série standard, y compris boîtier</v>
          </cell>
          <cell r="D587" t="str">
            <v>un</v>
          </cell>
          <cell r="E587">
            <v>20</v>
          </cell>
          <cell r="F587">
            <v>18.611999999999998</v>
          </cell>
        </row>
        <row r="589">
          <cell r="C589" t="str">
            <v>Prises et sorties de câble série confort fournies, posées et raccordées</v>
          </cell>
        </row>
        <row r="590">
          <cell r="C590" t="str">
            <v>Prise de courant 2P + T - 10/16 A monobloc à vis ou mixte, encastré série confort y compris boîtier et enjoliveur</v>
          </cell>
          <cell r="D590" t="str">
            <v>un</v>
          </cell>
          <cell r="E590">
            <v>30</v>
          </cell>
          <cell r="F590">
            <v>15.66</v>
          </cell>
        </row>
        <row r="591">
          <cell r="C591" t="str">
            <v>Prise de courant 2P + T - 10/16 A à détrompeur monobloc à vis ou mixte, encastré série confort y compris boîtier et enjoliveur</v>
          </cell>
          <cell r="D591" t="str">
            <v>un</v>
          </cell>
          <cell r="E591">
            <v>30</v>
          </cell>
          <cell r="F591">
            <v>19.211999999999996</v>
          </cell>
        </row>
        <row r="592">
          <cell r="C592" t="str">
            <v>Prise TV  monobloc à vis ou mixte, encastré série confort y compris boîtier et enjoliveur</v>
          </cell>
          <cell r="D592" t="str">
            <v>un</v>
          </cell>
          <cell r="E592">
            <v>20</v>
          </cell>
          <cell r="F592">
            <v>17.003999999999998</v>
          </cell>
        </row>
        <row r="593">
          <cell r="C593" t="str">
            <v>Prise conjoncteur RJ45 série standard, saillie, compris cadre</v>
          </cell>
          <cell r="D593" t="str">
            <v>un</v>
          </cell>
          <cell r="E593">
            <v>40</v>
          </cell>
          <cell r="F593">
            <v>17.52</v>
          </cell>
        </row>
        <row r="595">
          <cell r="C595" t="str">
            <v>Prises et sorties de câble série luxe fournies, posées et raccordées</v>
          </cell>
        </row>
        <row r="596">
          <cell r="C596" t="str">
            <v>Prise de courant 2P + T - 10/16 A monobloc à vis ou mixte, encastré série luxe y compris boîtier et plaque décorative</v>
          </cell>
          <cell r="D596" t="str">
            <v>un</v>
          </cell>
          <cell r="E596">
            <v>30</v>
          </cell>
          <cell r="F596">
            <v>16.367999999999999</v>
          </cell>
        </row>
        <row r="597">
          <cell r="C597" t="str">
            <v>Prise de courant 2P + T - 10/16 A à détrompeur monobloc à vis ou mixte, encastré série luxe y compris boîtier et plaque décorative</v>
          </cell>
          <cell r="D597" t="str">
            <v>un</v>
          </cell>
          <cell r="E597">
            <v>30</v>
          </cell>
          <cell r="F597">
            <v>22.692</v>
          </cell>
        </row>
        <row r="598">
          <cell r="C598" t="str">
            <v>Bloc double prise 2P + T 10/16 A monobloc à vis ou mixte, encastré série luxe y compris boîtier et plaque décorative</v>
          </cell>
          <cell r="D598" t="str">
            <v xml:space="preserve">un </v>
          </cell>
          <cell r="E598">
            <v>30</v>
          </cell>
          <cell r="F598">
            <v>19.692</v>
          </cell>
        </row>
        <row r="599">
          <cell r="C599" t="str">
            <v>Prise TV  monobloc à vis ou mixte, encastré série luxe y compris boîtier et plaque décorative</v>
          </cell>
          <cell r="D599" t="str">
            <v>un</v>
          </cell>
          <cell r="E599">
            <v>30</v>
          </cell>
          <cell r="F599">
            <v>18.059999999999999</v>
          </cell>
        </row>
        <row r="600">
          <cell r="C600" t="str">
            <v>Prise conjoncteur RJ45 série standard, saillie, compris cadre</v>
          </cell>
          <cell r="D600" t="str">
            <v>un</v>
          </cell>
          <cell r="E600">
            <v>40</v>
          </cell>
          <cell r="F600">
            <v>25.032</v>
          </cell>
        </row>
        <row r="602">
          <cell r="C602" t="str">
            <v>Prises série antivandale fournis, posés et raccordés</v>
          </cell>
        </row>
        <row r="603">
          <cell r="C603" t="str">
            <v>Prise de courant 2P + T 10/16 A  série antivandale métal avec système antivol - IP 55 avec volet</v>
          </cell>
          <cell r="D603" t="str">
            <v>un</v>
          </cell>
          <cell r="E603">
            <v>20</v>
          </cell>
          <cell r="F603">
            <v>27.492000000000001</v>
          </cell>
        </row>
        <row r="604">
          <cell r="C604" t="str">
            <v>Prise de courant 2P + T 10/16 A série antivandale métal avec système antivol - IP 55 - avec volet avec serrure</v>
          </cell>
          <cell r="D604" t="str">
            <v>un</v>
          </cell>
          <cell r="E604">
            <v>20</v>
          </cell>
          <cell r="F604">
            <v>50.808</v>
          </cell>
        </row>
        <row r="610">
          <cell r="C610" t="str">
            <v>ENONCES DES OUVRAGES</v>
          </cell>
          <cell r="D610" t="str">
            <v>U</v>
          </cell>
          <cell r="E610" t="str">
            <v>Q</v>
          </cell>
          <cell r="F610" t="str">
            <v>Prix  unitaires</v>
          </cell>
        </row>
        <row r="612">
          <cell r="C612" t="str">
            <v>Hublots en fourniture, pose et raccordement</v>
          </cell>
        </row>
        <row r="613">
          <cell r="C613" t="str">
            <v>Hublot rond étanche classe 2 à monture invisible pour lampe jusqu'à 100 W , corps en matière plastique moulée avec diffuseur polycarbonate IP 55</v>
          </cell>
          <cell r="D613" t="str">
            <v>un</v>
          </cell>
          <cell r="E613">
            <v>20</v>
          </cell>
          <cell r="F613">
            <v>20.412000000000003</v>
          </cell>
        </row>
        <row r="614">
          <cell r="C614" t="str">
            <v>Hublot carré étanche classe 2 à monture invisible pour lampe jusqu'à 75 W , corps en matière plastique moulée avec diffuseur polycarbonate IP 55</v>
          </cell>
          <cell r="D614" t="str">
            <v>un</v>
          </cell>
          <cell r="E614">
            <v>20</v>
          </cell>
          <cell r="F614">
            <v>25.992000000000001</v>
          </cell>
        </row>
        <row r="615">
          <cell r="C615" t="str">
            <v>Hublot rond antivandales étanche classe 2 à monture invisible pour lampe jusqu'à 100 W , corps en matière plastique moulée avec diffuseur polycarbonate IP 55</v>
          </cell>
          <cell r="D615" t="str">
            <v>un</v>
          </cell>
          <cell r="E615">
            <v>15</v>
          </cell>
          <cell r="F615">
            <v>28.811999999999998</v>
          </cell>
        </row>
        <row r="616">
          <cell r="C616" t="str">
            <v>Hublot rectangulaire (200 x 140 mm) étanche classe 2 pour lampe 75 W</v>
          </cell>
          <cell r="D616" t="str">
            <v>un</v>
          </cell>
          <cell r="E616">
            <v>5</v>
          </cell>
          <cell r="F616">
            <v>25.992000000000001</v>
          </cell>
        </row>
        <row r="617">
          <cell r="C617" t="str">
            <v>Majoration avec diffuseur rouge pour locaux techniques et signalisation</v>
          </cell>
          <cell r="D617" t="str">
            <v>un</v>
          </cell>
          <cell r="E617">
            <v>2</v>
          </cell>
          <cell r="F617">
            <v>22.236000000000001</v>
          </cell>
        </row>
        <row r="619">
          <cell r="C619" t="str">
            <v>Appliques linolite IP 55 en fourniture, pose et raccordement</v>
          </cell>
        </row>
        <row r="620">
          <cell r="C620" t="str">
            <v>Applique linolite avec diffuseur mini 60 W classe 2 avec interrupteur</v>
          </cell>
          <cell r="D620" t="str">
            <v>un</v>
          </cell>
          <cell r="E620">
            <v>10</v>
          </cell>
          <cell r="F620">
            <v>22.452000000000002</v>
          </cell>
        </row>
        <row r="621">
          <cell r="C621" t="str">
            <v>Applique linolite avec diffuseur mini 60 W classe 2  et prise 2P avec transformateur de séparation incorporé 220/230V -20 VA</v>
          </cell>
          <cell r="D621" t="str">
            <v>un</v>
          </cell>
          <cell r="E621">
            <v>10</v>
          </cell>
          <cell r="F621">
            <v>35.351999999999997</v>
          </cell>
        </row>
        <row r="622">
          <cell r="C622" t="str">
            <v>Applique linolite avec diffuseur jusqu'à mini 60 W classe 2 avec interrupteur et prise 2P avec transformateur de séparation incorporé 220/230V -20 VA</v>
          </cell>
          <cell r="D622" t="str">
            <v>un</v>
          </cell>
          <cell r="E622">
            <v>20</v>
          </cell>
          <cell r="F622">
            <v>36.911999999999999</v>
          </cell>
        </row>
        <row r="628">
          <cell r="C628" t="str">
            <v>ENONCES DES OUVRAGES</v>
          </cell>
          <cell r="D628" t="str">
            <v>U</v>
          </cell>
          <cell r="E628" t="str">
            <v>Q</v>
          </cell>
          <cell r="F628" t="str">
            <v>Prix  unitaires</v>
          </cell>
        </row>
        <row r="630">
          <cell r="C630" t="str">
            <v>Réglettes fluorescentes</v>
          </cell>
        </row>
        <row r="631">
          <cell r="C631" t="str">
            <v>Réglette fluo avec starter électronique et ballast de type compensé mono de 0,60 à 1,20 m avec tube de 18 W à 36 W diamètre 26 à double broche</v>
          </cell>
          <cell r="D631" t="str">
            <v>un</v>
          </cell>
          <cell r="E631">
            <v>20</v>
          </cell>
          <cell r="F631">
            <v>19.391999999999999</v>
          </cell>
        </row>
        <row r="632">
          <cell r="C632" t="str">
            <v>Réglette fluo avec starter électronique et ballast de type compensé mono de 1,50 m avec tube de 58 W diamètre 26 à double broche</v>
          </cell>
          <cell r="D632" t="str">
            <v>un</v>
          </cell>
          <cell r="E632">
            <v>15</v>
          </cell>
          <cell r="F632">
            <v>21.216000000000005</v>
          </cell>
        </row>
        <row r="633">
          <cell r="C633" t="str">
            <v>Réglette fluo avec starter électronique et ballast de type compensé duo de 0,60 m avec tube de 18 W diamètre 26 à double broche</v>
          </cell>
          <cell r="D633" t="str">
            <v>un</v>
          </cell>
          <cell r="E633">
            <v>10</v>
          </cell>
          <cell r="F633">
            <v>23.891999999999999</v>
          </cell>
        </row>
        <row r="634">
          <cell r="C634" t="str">
            <v>Réglette fluo avec starter électronique et ballast de type compensé duo de 1,20 m avec tube de 36 W diamètre 26 à double broche</v>
          </cell>
          <cell r="D634" t="str">
            <v>un</v>
          </cell>
          <cell r="E634">
            <v>20</v>
          </cell>
          <cell r="F634">
            <v>28.692</v>
          </cell>
        </row>
        <row r="635">
          <cell r="C635" t="str">
            <v>Réglette fluo avec starter électronique et ballast de type compensé duo de 1,50 m avec tube de 58 W diamètre 26 à double broche</v>
          </cell>
          <cell r="D635" t="str">
            <v>un</v>
          </cell>
          <cell r="E635">
            <v>5</v>
          </cell>
          <cell r="F635">
            <v>29.88</v>
          </cell>
        </row>
        <row r="636">
          <cell r="C636" t="str">
            <v>Réglette fluo étanche avec starter électronique et ballast de type compensé mono de 0,60 m avec tube de 18 W  diamètre 26 à double broche</v>
          </cell>
          <cell r="D636" t="str">
            <v>un</v>
          </cell>
          <cell r="E636">
            <v>10</v>
          </cell>
          <cell r="F636">
            <v>29.28</v>
          </cell>
        </row>
        <row r="637">
          <cell r="C637" t="str">
            <v>Réglette fluo étanche avec starter électronique et ballast de type compensé mono de 1,20 m avec tube de 36 W  diamètre 26 à double broche</v>
          </cell>
          <cell r="D637" t="str">
            <v>un</v>
          </cell>
          <cell r="E637">
            <v>10</v>
          </cell>
          <cell r="F637">
            <v>34.391999999999996</v>
          </cell>
        </row>
        <row r="638">
          <cell r="C638" t="str">
            <v>Réglette fluo étanche avec starter électronique et ballast de type compensé mono de 1,50 m avec tube de 58 W  diamètre 26 à double broche</v>
          </cell>
          <cell r="D638" t="str">
            <v>un</v>
          </cell>
          <cell r="E638">
            <v>10</v>
          </cell>
          <cell r="F638">
            <v>35.435999999999993</v>
          </cell>
        </row>
        <row r="640">
          <cell r="C640" t="str">
            <v>Luminaires fluorescents encastré à grille</v>
          </cell>
        </row>
        <row r="641">
          <cell r="C641" t="str">
            <v>Luminaire fluorescent encastré à grille aluminium avec starter électronique et ballast compensé de 600 x 300 mm, 2 x 18 W diamètre 26 à double broche</v>
          </cell>
          <cell r="D641" t="str">
            <v>un</v>
          </cell>
          <cell r="E641">
            <v>15</v>
          </cell>
          <cell r="F641">
            <v>20.46</v>
          </cell>
        </row>
        <row r="642">
          <cell r="C642" t="str">
            <v>Luminaire fluorescent encastré à grille aluminium avec starter électronique et ballast compensé de 600 x 600 mm, 3 x 18 W diamètre 26 à double broche</v>
          </cell>
          <cell r="D642" t="str">
            <v>un</v>
          </cell>
          <cell r="E642">
            <v>15</v>
          </cell>
          <cell r="F642">
            <v>46.163999999999994</v>
          </cell>
        </row>
        <row r="643">
          <cell r="C643" t="str">
            <v>Luminaire fluorescent encastré à grille aluminium avec starter électronique et ballast compensé de 600 x 600 mm, 4 x 18 W diamètre 26 à double broche</v>
          </cell>
          <cell r="D643" t="str">
            <v>un</v>
          </cell>
          <cell r="E643">
            <v>15</v>
          </cell>
          <cell r="F643">
            <v>53.027999999999999</v>
          </cell>
        </row>
        <row r="644">
          <cell r="C644" t="str">
            <v>Luminaire fluorescent encastré à grille aluminium avec starter électronique et ballast compensé de 1200 x 300 mm, 2 x 36 W diamètre 26 à double broche</v>
          </cell>
          <cell r="D644" t="str">
            <v>un</v>
          </cell>
          <cell r="E644">
            <v>10</v>
          </cell>
          <cell r="F644">
            <v>56.82</v>
          </cell>
        </row>
        <row r="645">
          <cell r="C645" t="str">
            <v>Luminaire fluorescent encastré à grille aluminium avec starter électronique et ballast compensé de 1200 x 300 mm, 2 x 58 W diamètre 26 à double broche</v>
          </cell>
          <cell r="D645" t="str">
            <v>un</v>
          </cell>
          <cell r="E645">
            <v>10</v>
          </cell>
          <cell r="F645">
            <v>29.58</v>
          </cell>
        </row>
        <row r="647">
          <cell r="C647" t="str">
            <v>Luminaires fluorescents encastré à grille basse luminance symétrique</v>
          </cell>
        </row>
        <row r="648">
          <cell r="C648" t="str">
            <v>Luminaire fluorescent encastré à grille basse luminance avec starter électronique et ballast compensé de 1200 x 300 mm, 2 x 36 W diamètre 26 à double broche</v>
          </cell>
          <cell r="D648" t="str">
            <v>un</v>
          </cell>
          <cell r="E648">
            <v>15</v>
          </cell>
          <cell r="F648">
            <v>53.22</v>
          </cell>
        </row>
        <row r="649">
          <cell r="C649" t="str">
            <v>Luminaire fluorescent encastré à grille basse luminance avec starter électronique et ballast compensé de 600 x 300 mm, 2 x 18 W diamètre 26 à double broche</v>
          </cell>
          <cell r="D649" t="str">
            <v>un</v>
          </cell>
          <cell r="E649">
            <v>15</v>
          </cell>
          <cell r="F649">
            <v>19.2</v>
          </cell>
        </row>
        <row r="650">
          <cell r="C650" t="str">
            <v>Luminaire fluorescent encastré à grille basse luminance avec starter électronique et ballast compensé de 600 x 600 mm, 3 x 18 W diamètre 26 à double broche</v>
          </cell>
          <cell r="D650" t="str">
            <v>un</v>
          </cell>
          <cell r="E650">
            <v>20</v>
          </cell>
          <cell r="F650">
            <v>50.94</v>
          </cell>
        </row>
        <row r="651">
          <cell r="C651" t="str">
            <v>Luminaire fluorescent encastré à grille basse luminance avec starter électronique et ballast compensé de 600 x 600 mm, 4 x 18 W diamètre 26 à double broche</v>
          </cell>
          <cell r="D651" t="str">
            <v>un</v>
          </cell>
          <cell r="E651">
            <v>10</v>
          </cell>
          <cell r="F651">
            <v>50.627999999999993</v>
          </cell>
        </row>
        <row r="652">
          <cell r="C652" t="str">
            <v>Luminaire fluorescent encastré à grille basse luminance avec starter électronique et ballast compensé de 1500 x 300 mm, 2 x 58 W diamètre 26 à double broche</v>
          </cell>
          <cell r="D652" t="str">
            <v>un</v>
          </cell>
          <cell r="E652">
            <v>5</v>
          </cell>
          <cell r="F652">
            <v>12</v>
          </cell>
        </row>
        <row r="654">
          <cell r="C654" t="str">
            <v xml:space="preserve">Luminaires fluorescents encastré à grille très basse luminance </v>
          </cell>
        </row>
        <row r="655">
          <cell r="C655" t="str">
            <v>Luminaire fluorescent encastré à grille très basse luminance en aluminium brillant double parabole avec starter électronique et ballast compensé de 1200 x 300 mm, 1 x 36 W diamètre 26 à double broche</v>
          </cell>
          <cell r="D655" t="str">
            <v>un</v>
          </cell>
          <cell r="E655">
            <v>10</v>
          </cell>
          <cell r="F655">
            <v>12</v>
          </cell>
        </row>
        <row r="656">
          <cell r="C656" t="str">
            <v>Luminaire fluorescent encastré à grille très basse luminance en aluminium brillant double parabole avec starter électronique et ballast compensé de 1200 x 300 mm, 2 x 36 W diamètre 26 à double broche</v>
          </cell>
          <cell r="D656" t="str">
            <v>un</v>
          </cell>
          <cell r="E656">
            <v>10</v>
          </cell>
          <cell r="F656">
            <v>74.819999999999993</v>
          </cell>
        </row>
        <row r="657">
          <cell r="C657" t="str">
            <v>Luminaire fluorescent encastré à grille très basse luminance en aluminium brillant double parabole avec starter électronique et ballast compensé de 600 x 600 mm, 3 x 18 W diamètre 26 à double broche</v>
          </cell>
          <cell r="D657" t="str">
            <v>un</v>
          </cell>
          <cell r="E657">
            <v>10</v>
          </cell>
          <cell r="F657">
            <v>70.944000000000003</v>
          </cell>
        </row>
        <row r="658">
          <cell r="C658" t="str">
            <v>Luminaire fluorescent encastré à grille très basse luminance en aluminium brillant double parabole avec starter électronique et ballast compensé de 600 x 600 mm, 4 x 18 W diamètre 26 à double broche</v>
          </cell>
          <cell r="D658" t="str">
            <v>un</v>
          </cell>
          <cell r="E658">
            <v>10</v>
          </cell>
          <cell r="F658">
            <v>75.432000000000002</v>
          </cell>
        </row>
        <row r="661">
          <cell r="C661" t="str">
            <v>ENONCES DES OUVRAGES</v>
          </cell>
          <cell r="D661" t="str">
            <v>U</v>
          </cell>
          <cell r="E661" t="str">
            <v>Q</v>
          </cell>
          <cell r="F661" t="str">
            <v>Prix  unitaires</v>
          </cell>
        </row>
        <row r="662">
          <cell r="C662" t="str">
            <v>Luminaires fluorescents encastré à éclairage indirect</v>
          </cell>
        </row>
        <row r="663">
          <cell r="C663" t="str">
            <v>Luminaire fluorescent encastré à grille éclairage indirect avec starter et ballast électronique série confort de 300 x 300 mm, 2 x 18 W compactes avec lampe tube diamètre 26 à double broche</v>
          </cell>
          <cell r="D663" t="str">
            <v>un</v>
          </cell>
          <cell r="E663">
            <v>5</v>
          </cell>
          <cell r="F663">
            <v>83.891999999999996</v>
          </cell>
        </row>
        <row r="664">
          <cell r="C664" t="str">
            <v>Luminaire fluorescent encastré à grille éclairage indirect avec starter et ballast électronique série confort de 600 x 600 mm, 2 x 58 W compactes avec lampe tube diamètre 26 à double broche</v>
          </cell>
          <cell r="D664" t="str">
            <v>un</v>
          </cell>
          <cell r="E664">
            <v>10</v>
          </cell>
          <cell r="F664">
            <v>153.46799999999999</v>
          </cell>
        </row>
        <row r="666">
          <cell r="C666" t="str">
            <v>Luminaires fluorescents encastré à vasque</v>
          </cell>
        </row>
        <row r="667">
          <cell r="C667" t="str">
            <v>Luminaire fluorescent encastré à vasque opale avec starter et ballast électronique série confort de 600 x 600 mm, 4 x 18 W à diamètre 26 double broche</v>
          </cell>
          <cell r="D667" t="str">
            <v>un</v>
          </cell>
          <cell r="E667">
            <v>5</v>
          </cell>
          <cell r="F667">
            <v>42</v>
          </cell>
        </row>
        <row r="668">
          <cell r="C668" t="str">
            <v>Luminaire fluorescent encastré à vasque opale avec starter et ballast électronique série confort de 1500 x 300 mm, 1 x 58 W à diamètre 26 double broche</v>
          </cell>
          <cell r="D668" t="str">
            <v>un</v>
          </cell>
          <cell r="E668">
            <v>5</v>
          </cell>
          <cell r="F668">
            <v>42</v>
          </cell>
        </row>
        <row r="669">
          <cell r="C669" t="str">
            <v>Luminaire fluorescent encastré à vasque opale avec starter et ballast électronique série confort de 1500 x 300 mm, 2 x 58 W diamètre 26 à double broche</v>
          </cell>
          <cell r="D669" t="str">
            <v>un</v>
          </cell>
          <cell r="E669">
            <v>5</v>
          </cell>
          <cell r="F669">
            <v>42</v>
          </cell>
        </row>
        <row r="671">
          <cell r="C671" t="str">
            <v>Luminaires fluorescents en saillie à grille à lames</v>
          </cell>
        </row>
        <row r="672">
          <cell r="C672" t="str">
            <v>Luminaire fluorescent en saillie à grille à lames et V central avec starter électronique et ballast compensé série standard de 1200 x 300 mm, 2 x 36 W diamètre 26 à double broche</v>
          </cell>
          <cell r="D672" t="str">
            <v>un</v>
          </cell>
          <cell r="E672">
            <v>15</v>
          </cell>
          <cell r="F672">
            <v>48.24</v>
          </cell>
        </row>
        <row r="673">
          <cell r="C673" t="str">
            <v>Luminaire fluorescent en saillie à grille à lames et V central avec starter électronique et ballast compensé série standard de 1500 x 300 mm, 2 x 58 W diamètre 26 à double broche</v>
          </cell>
          <cell r="D673" t="str">
            <v>un</v>
          </cell>
          <cell r="E673">
            <v>15</v>
          </cell>
          <cell r="F673">
            <v>53.58</v>
          </cell>
        </row>
        <row r="674">
          <cell r="C674" t="str">
            <v>Luminaire fluorescent en saillie à grille à lames et V central avec starter électronique et ballast compensé série standard de 600 x 600 mm, 4 x 18 W diamètre 26 à double broche</v>
          </cell>
          <cell r="D674" t="str">
            <v>un</v>
          </cell>
          <cell r="E674">
            <v>15</v>
          </cell>
          <cell r="F674">
            <v>53.027999999999999</v>
          </cell>
        </row>
        <row r="675">
          <cell r="C675" t="str">
            <v>Luminaire fluorescent en saillie classe 2 à grille à lames et V central avec starter électronique et ballast compensé série standard de 1200 x 300 mm, 2 x 36 W diamètre 26 à double broche</v>
          </cell>
          <cell r="D675" t="str">
            <v>un</v>
          </cell>
          <cell r="E675">
            <v>15</v>
          </cell>
          <cell r="F675">
            <v>48.24</v>
          </cell>
        </row>
        <row r="676">
          <cell r="C676" t="str">
            <v>Luminaire fluorescent en saillie classe 2 à grille à lames et V central avec starter électronique et ballast compensé série standard de 1500 x 300 mm, 2 x 58 W diamètre 26 à double broche</v>
          </cell>
          <cell r="D676" t="str">
            <v>un</v>
          </cell>
          <cell r="E676">
            <v>10</v>
          </cell>
          <cell r="F676">
            <v>53.58</v>
          </cell>
        </row>
        <row r="678">
          <cell r="C678" t="str">
            <v>Luminaires fluorescents en saillie à grille aluminium</v>
          </cell>
        </row>
        <row r="679">
          <cell r="C679" t="str">
            <v>Luminaire fluorescent en saillie à grille aluminium avec starter électronique et ballast compensé série standard de 600 x 300 mm, 1 x 36 W diamètre 26 à double broche</v>
          </cell>
          <cell r="D679" t="str">
            <v>un</v>
          </cell>
          <cell r="E679">
            <v>10</v>
          </cell>
          <cell r="F679">
            <v>24</v>
          </cell>
        </row>
        <row r="680">
          <cell r="C680" t="str">
            <v>Luminaire fluorescent en saillie à grille aluminium avec starter électronique et ballast compensé série standard de 1500 x 300 mm, 1 x 58 W diamètre 26 à double broche</v>
          </cell>
          <cell r="D680" t="str">
            <v>un</v>
          </cell>
          <cell r="E680">
            <v>5</v>
          </cell>
          <cell r="F680">
            <v>44.387999999999998</v>
          </cell>
        </row>
        <row r="681">
          <cell r="C681" t="str">
            <v>Luminaire fluorescent en saillie à grille aluminium avec starter électronique et ballast compensé série standard de 1200 x 300 mm, 2 x 36 W diamètre 26 à double broche</v>
          </cell>
          <cell r="D681" t="str">
            <v>un</v>
          </cell>
          <cell r="E681">
            <v>5</v>
          </cell>
          <cell r="F681">
            <v>48.48</v>
          </cell>
        </row>
        <row r="682">
          <cell r="C682" t="str">
            <v>Luminaire fluorescent en saillie à grille aluminium avec starter électronique et ballast compensé série standard de 1500 x 300 mm, 2 x 58 W diamètre 26 à double broche</v>
          </cell>
          <cell r="D682" t="str">
            <v>un</v>
          </cell>
          <cell r="E682">
            <v>5</v>
          </cell>
          <cell r="F682">
            <v>53.58</v>
          </cell>
        </row>
        <row r="683">
          <cell r="C683" t="str">
            <v>Luminaire fluorescent en saillie à grille aluminium avec starter électronique et ballast compensé série standard de 600 x 600 mm, 4 x 18 W diamètre 26 à double broche</v>
          </cell>
          <cell r="D683" t="str">
            <v>un</v>
          </cell>
          <cell r="E683">
            <v>5</v>
          </cell>
          <cell r="F683">
            <v>47.027999999999999</v>
          </cell>
        </row>
        <row r="685">
          <cell r="C685" t="str">
            <v>Luminaires fluorescents en saillie à grille basse luminance</v>
          </cell>
        </row>
        <row r="686">
          <cell r="C686" t="str">
            <v>Luminaire fluorescent en saillie à grille basse luminance avec starter électronique et ballast compensé série standard de 1200 x 300 mm, 2 x 36 W diamètre 26 à double broche</v>
          </cell>
          <cell r="D686" t="str">
            <v>un</v>
          </cell>
          <cell r="E686">
            <v>10</v>
          </cell>
          <cell r="F686">
            <v>50.28</v>
          </cell>
        </row>
        <row r="687">
          <cell r="C687" t="str">
            <v>Luminaire fluorescent en saillie à grille basse luminance avec starter électronique et ballast compensé série standard de 1500 x 300 mm, 2 x 58 W diamètre 26 à double broche</v>
          </cell>
          <cell r="D687" t="str">
            <v>un</v>
          </cell>
          <cell r="E687">
            <v>5</v>
          </cell>
          <cell r="F687">
            <v>58.38</v>
          </cell>
        </row>
        <row r="688">
          <cell r="C688" t="str">
            <v>Luminaire fluorescent en saillie à grille basse luminance avec starter électronique et ballast compensé série standard de 600 x 600 mm, 4 x 18 W diamètre 26 à double broche</v>
          </cell>
          <cell r="D688" t="str">
            <v>un</v>
          </cell>
          <cell r="E688">
            <v>10</v>
          </cell>
          <cell r="F688">
            <v>54.708000000000006</v>
          </cell>
        </row>
        <row r="690">
          <cell r="C690" t="str">
            <v>Luminaire fluorescent à réflecteur industriel</v>
          </cell>
        </row>
        <row r="691">
          <cell r="C691" t="str">
            <v>Luminaire à réflecteur industriel en tôle émaillé de 1200 x 300 mm, 1 x 36 W avec starter électronique et ballast compensé et lampe-tube blanc industriel</v>
          </cell>
          <cell r="D691" t="str">
            <v>un</v>
          </cell>
          <cell r="E691">
            <v>10</v>
          </cell>
          <cell r="F691">
            <v>23.891999999999999</v>
          </cell>
        </row>
        <row r="692">
          <cell r="C692" t="str">
            <v>Luminaire à réflecteur industriel en tôle émaillé de 1200 x 300 mm, 2 x 36 W avec starter électronique et ballast compensé et lampe-tube blanc industriel</v>
          </cell>
          <cell r="D692" t="str">
            <v>un</v>
          </cell>
          <cell r="E692">
            <v>10</v>
          </cell>
          <cell r="F692">
            <v>32.663999999999994</v>
          </cell>
        </row>
        <row r="693">
          <cell r="C693" t="str">
            <v>Luminaire à réflecteur industriel en tôle émaillé de 1500 x 300 mm, 1 x 58 W avec starter électronique et ballast compensé et lampe-tube blanc industriel</v>
          </cell>
          <cell r="D693" t="str">
            <v>un</v>
          </cell>
          <cell r="E693">
            <v>5</v>
          </cell>
          <cell r="F693">
            <v>29.076000000000001</v>
          </cell>
        </row>
        <row r="694">
          <cell r="C694" t="str">
            <v>Luminaire à réflecteur industriel en tôle émaillé de 1500 x 300 mm, 2 x 58 W avec starter électronique et ballast compensé et lampe-tube blanc industriel</v>
          </cell>
          <cell r="D694" t="str">
            <v>un</v>
          </cell>
          <cell r="E694">
            <v>5</v>
          </cell>
          <cell r="F694">
            <v>39.18</v>
          </cell>
        </row>
        <row r="696">
          <cell r="C696" t="str">
            <v>Luminaire fluorescent étanche IP 65</v>
          </cell>
        </row>
        <row r="697">
          <cell r="C697" t="str">
            <v>Luminaire fluorescent étanche de 600 x 600 mm, 2 x 18 W avec starter électronique et ballast compensé et lampe-tube diamètre 26 à double broche</v>
          </cell>
          <cell r="D697" t="str">
            <v>un</v>
          </cell>
          <cell r="E697">
            <v>5</v>
          </cell>
          <cell r="F697">
            <v>41.46</v>
          </cell>
        </row>
        <row r="698">
          <cell r="C698" t="str">
            <v>Luminaire fluorescent étanche de 1200 x 300 mm, 2 x 36 W avec starter électronique et ballast compensé et lampe-tube diamètre 26 à double broche</v>
          </cell>
          <cell r="D698" t="str">
            <v>un</v>
          </cell>
          <cell r="E698">
            <v>5</v>
          </cell>
          <cell r="F698">
            <v>41.46</v>
          </cell>
        </row>
        <row r="699">
          <cell r="C699" t="str">
            <v>Luminaire fluorescent étanche de 1500 x 300 mm, 2 x 58 W avec starter électronique et ballast compensé et lampe-tube diamètre 26 à double broche</v>
          </cell>
          <cell r="D699" t="str">
            <v>un</v>
          </cell>
          <cell r="E699">
            <v>5</v>
          </cell>
          <cell r="F699">
            <v>45.18</v>
          </cell>
        </row>
        <row r="702">
          <cell r="C702" t="str">
            <v>ENONCES DES OUVRAGES</v>
          </cell>
          <cell r="D702" t="str">
            <v>U</v>
          </cell>
          <cell r="E702" t="str">
            <v>Q</v>
          </cell>
          <cell r="F702" t="str">
            <v>Prix  unitaires</v>
          </cell>
        </row>
        <row r="704">
          <cell r="C704" t="str">
            <v>Accessoires pour luminaires en saillie</v>
          </cell>
        </row>
        <row r="705">
          <cell r="C705" t="str">
            <v>Suspension de luminaires posées en saillie, hauteur de suspension jusqu'à 0,90 m à baldaquin</v>
          </cell>
          <cell r="D705" t="str">
            <v>un</v>
          </cell>
          <cell r="E705">
            <v>2</v>
          </cell>
          <cell r="F705">
            <v>53.891999999999996</v>
          </cell>
        </row>
        <row r="706">
          <cell r="C706" t="str">
            <v>Suspension de luminaires posées en saillie, hauteur de suspension jusqu'à 0,90 m par système à cache pitons</v>
          </cell>
          <cell r="D706" t="str">
            <v>un</v>
          </cell>
          <cell r="E706">
            <v>2</v>
          </cell>
          <cell r="F706">
            <v>47.891999999999996</v>
          </cell>
        </row>
        <row r="707">
          <cell r="C707" t="str">
            <v>Suspension de luminaires posées en saillie, hauteur de suspension jusqu'à 0,90 m par système à câbles acier</v>
          </cell>
          <cell r="D707" t="str">
            <v>un</v>
          </cell>
          <cell r="E707">
            <v>1</v>
          </cell>
          <cell r="F707">
            <v>47.891999999999996</v>
          </cell>
        </row>
        <row r="715">
          <cell r="C715" t="str">
            <v>ENONCES DES OUVRAGES</v>
          </cell>
          <cell r="D715" t="str">
            <v>U</v>
          </cell>
          <cell r="E715" t="str">
            <v>Q</v>
          </cell>
          <cell r="F715" t="str">
            <v>Prix  unitaires</v>
          </cell>
        </row>
        <row r="717">
          <cell r="C717" t="str">
            <v>Blocs autonomes en fourniture, pose et branchements</v>
          </cell>
        </row>
        <row r="718">
          <cell r="C718" t="str">
            <v>Bloc autonomes gamme standard NP 60 lumens avec étiquette de signalisation</v>
          </cell>
          <cell r="D718" t="str">
            <v>un</v>
          </cell>
          <cell r="E718">
            <v>20</v>
          </cell>
          <cell r="F718">
            <v>41.891999999999996</v>
          </cell>
        </row>
        <row r="719">
          <cell r="C719" t="str">
            <v>Bloc autonomes gamme standard NP 360 lumens</v>
          </cell>
          <cell r="D719" t="str">
            <v>un</v>
          </cell>
          <cell r="E719">
            <v>20</v>
          </cell>
          <cell r="F719">
            <v>83.891999999999996</v>
          </cell>
        </row>
        <row r="720">
          <cell r="C720" t="str">
            <v>Bloc autonomes étanche NP 60 lumens avec étiquette de signalisation</v>
          </cell>
          <cell r="D720" t="str">
            <v>un</v>
          </cell>
          <cell r="E720">
            <v>20</v>
          </cell>
          <cell r="F720">
            <v>55.091999999999992</v>
          </cell>
        </row>
        <row r="721">
          <cell r="C721" t="str">
            <v xml:space="preserve">Bloc autonomes étanche NP 360 lumens </v>
          </cell>
          <cell r="D721" t="str">
            <v>un</v>
          </cell>
          <cell r="E721">
            <v>20</v>
          </cell>
          <cell r="F721">
            <v>95.891999999999996</v>
          </cell>
        </row>
        <row r="722">
          <cell r="C722" t="str">
            <v>Bloc autonomes antivandales NP 60 lumens</v>
          </cell>
          <cell r="D722" t="str">
            <v>un</v>
          </cell>
          <cell r="E722">
            <v>10</v>
          </cell>
          <cell r="F722">
            <v>59.891999999999996</v>
          </cell>
        </row>
        <row r="724">
          <cell r="C724" t="str">
            <v>Accessoires pour blocs autonomes de sécurité</v>
          </cell>
        </row>
        <row r="725">
          <cell r="C725" t="str">
            <v>Grille de protection pour bloc autonome de sécurité</v>
          </cell>
          <cell r="D725" t="str">
            <v>un</v>
          </cell>
          <cell r="E725">
            <v>20</v>
          </cell>
          <cell r="F725">
            <v>19.128</v>
          </cell>
        </row>
        <row r="726">
          <cell r="C726" t="str">
            <v>Boîtier de télécommande évolutif jusqu'à 200</v>
          </cell>
          <cell r="D726" t="str">
            <v>un</v>
          </cell>
          <cell r="E726">
            <v>2</v>
          </cell>
          <cell r="F726">
            <v>56.268000000000001</v>
          </cell>
        </row>
        <row r="727">
          <cell r="C727" t="str">
            <v>Remplacement d'étiquette de signalisation</v>
          </cell>
          <cell r="D727" t="str">
            <v>un</v>
          </cell>
          <cell r="E727">
            <v>30</v>
          </cell>
          <cell r="F727">
            <v>0.12</v>
          </cell>
        </row>
        <row r="735">
          <cell r="C735" t="str">
            <v>ENONCES DES OUVRAGES</v>
          </cell>
          <cell r="D735" t="str">
            <v>U</v>
          </cell>
          <cell r="E735" t="str">
            <v>Q</v>
          </cell>
          <cell r="F735" t="str">
            <v>Prix  unitaires</v>
          </cell>
        </row>
        <row r="737">
          <cell r="C737" t="str">
            <v>Signalisation</v>
          </cell>
        </row>
        <row r="738">
          <cell r="C738" t="str">
            <v>Étiquette de terre pour poste EDF y compris fixation</v>
          </cell>
          <cell r="D738" t="str">
            <v>un</v>
          </cell>
          <cell r="E738">
            <v>10</v>
          </cell>
          <cell r="F738">
            <v>9.5280000000000005</v>
          </cell>
        </row>
        <row r="739">
          <cell r="C739" t="str">
            <v>Étiquette soins aux électrisés pour poste EDF y compris fixation</v>
          </cell>
          <cell r="D739" t="str">
            <v>un</v>
          </cell>
          <cell r="E739">
            <v>20</v>
          </cell>
          <cell r="F739">
            <v>20.327999999999999</v>
          </cell>
        </row>
        <row r="740">
          <cell r="C740" t="str">
            <v>Étiquette "Défense d'afficher" y compris fixation</v>
          </cell>
          <cell r="D740" t="str">
            <v>un</v>
          </cell>
          <cell r="E740">
            <v>10</v>
          </cell>
          <cell r="F740">
            <v>13.14</v>
          </cell>
        </row>
        <row r="741">
          <cell r="C741" t="str">
            <v>Étiquette "Téléphone police - pompiers" y compris fixation</v>
          </cell>
          <cell r="D741" t="str">
            <v>un</v>
          </cell>
          <cell r="F741">
            <v>15.54</v>
          </cell>
        </row>
        <row r="742">
          <cell r="C742" t="str">
            <v>Étiquette "Poste de transformation" y compris fixation</v>
          </cell>
          <cell r="D742" t="str">
            <v>un</v>
          </cell>
          <cell r="E742">
            <v>5</v>
          </cell>
          <cell r="F742">
            <v>14.328000000000001</v>
          </cell>
        </row>
        <row r="744">
          <cell r="C744" t="str">
            <v>Équipements d'intervention</v>
          </cell>
        </row>
        <row r="745">
          <cell r="C745" t="str">
            <v>Perche de sauvetage tension d'utilisation 90 kV, à crochet large pour dégagement de victime, compris support et fixations</v>
          </cell>
          <cell r="D745" t="str">
            <v>un</v>
          </cell>
          <cell r="E745">
            <v>1</v>
          </cell>
          <cell r="F745">
            <v>58.727999999999994</v>
          </cell>
        </row>
        <row r="746">
          <cell r="C746" t="str">
            <v>Vérificateur d'absence de tension à tube néon, tension d'utilisation 10-30 kV, compris supports et fixations</v>
          </cell>
          <cell r="D746" t="str">
            <v>un</v>
          </cell>
          <cell r="E746">
            <v>1</v>
          </cell>
          <cell r="F746">
            <v>284.32799999999997</v>
          </cell>
        </row>
        <row r="747">
          <cell r="C747" t="str">
            <v>Vérificateur d'absence de tension télescopique à tube néon, tension d'utilisation 10-30 kV, compris supports et fixations</v>
          </cell>
          <cell r="D747" t="str">
            <v>un</v>
          </cell>
          <cell r="E747">
            <v>1</v>
          </cell>
          <cell r="F747">
            <v>284.32799999999997</v>
          </cell>
        </row>
        <row r="748">
          <cell r="C748" t="str">
            <v>Vérificateur d'absence de tension à magnéto</v>
          </cell>
          <cell r="D748" t="str">
            <v>un</v>
          </cell>
          <cell r="E748">
            <v>1</v>
          </cell>
          <cell r="F748">
            <v>284.32799999999997</v>
          </cell>
        </row>
        <row r="749">
          <cell r="C749" t="str">
            <v>Vérificateur de fonctionnement magnéto</v>
          </cell>
          <cell r="D749" t="str">
            <v>un</v>
          </cell>
          <cell r="E749">
            <v>1</v>
          </cell>
          <cell r="F749">
            <v>284.32799999999997</v>
          </cell>
        </row>
        <row r="750">
          <cell r="C750" t="str">
            <v>Gants isolants 30 kV sous coffret, compris fixation</v>
          </cell>
          <cell r="D750" t="str">
            <v>un</v>
          </cell>
          <cell r="E750">
            <v>3</v>
          </cell>
          <cell r="F750">
            <v>84</v>
          </cell>
        </row>
        <row r="751">
          <cell r="C751" t="str">
            <v>Tabouret isolant 40 kV</v>
          </cell>
          <cell r="D751" t="str">
            <v>un</v>
          </cell>
          <cell r="E751">
            <v>3</v>
          </cell>
          <cell r="F751">
            <v>60</v>
          </cell>
        </row>
        <row r="752">
          <cell r="C752" t="str">
            <v>Lampe portative type EDF en tôle, 6 W à incandescence avec batterie et chargeur incorporé</v>
          </cell>
          <cell r="D752" t="str">
            <v>un</v>
          </cell>
          <cell r="E752">
            <v>5</v>
          </cell>
          <cell r="F752">
            <v>72</v>
          </cell>
        </row>
        <row r="754">
          <cell r="C754" t="str">
            <v>Fusibles</v>
          </cell>
        </row>
        <row r="755">
          <cell r="C755" t="str">
            <v>Porte fusible de rechange fourni et posé</v>
          </cell>
          <cell r="D755" t="str">
            <v>un</v>
          </cell>
          <cell r="E755">
            <v>10</v>
          </cell>
          <cell r="F755">
            <v>24</v>
          </cell>
        </row>
        <row r="756">
          <cell r="C756" t="str">
            <v>Fusible HPC de protection de transformateur 6,3 A</v>
          </cell>
          <cell r="D756" t="str">
            <v>un</v>
          </cell>
          <cell r="E756">
            <v>10</v>
          </cell>
          <cell r="F756">
            <v>49.727999999999994</v>
          </cell>
        </row>
        <row r="757">
          <cell r="C757" t="str">
            <v>Fusible HPC de protection de transformateur 16 A</v>
          </cell>
          <cell r="D757" t="str">
            <v>un</v>
          </cell>
          <cell r="E757">
            <v>10</v>
          </cell>
          <cell r="F757">
            <v>50.856000000000002</v>
          </cell>
        </row>
        <row r="758">
          <cell r="C758" t="str">
            <v>Fusible HPC de protection de transformateur 43 A</v>
          </cell>
          <cell r="D758" t="str">
            <v>un</v>
          </cell>
          <cell r="E758">
            <v>10</v>
          </cell>
          <cell r="F758">
            <v>81.12</v>
          </cell>
        </row>
        <row r="759">
          <cell r="C759" t="str">
            <v>Fusible HPC de protection de transformateur 63 A</v>
          </cell>
          <cell r="D759" t="str">
            <v>un</v>
          </cell>
          <cell r="E759">
            <v>10</v>
          </cell>
          <cell r="F759">
            <v>95.94</v>
          </cell>
        </row>
        <row r="767">
          <cell r="C767" t="str">
            <v>ENONCES DES OUVRAGES</v>
          </cell>
          <cell r="D767" t="str">
            <v>U</v>
          </cell>
          <cell r="E767" t="str">
            <v>Q</v>
          </cell>
          <cell r="F767" t="str">
            <v>Prix  unitaires</v>
          </cell>
        </row>
        <row r="769">
          <cell r="C769" t="str">
            <v>Interventions d'entretien</v>
          </cell>
        </row>
        <row r="770">
          <cell r="C770" t="str">
            <v>Kit de condamnation d'accès de chantier dans poste sous tension, avec banderole limite de zone, affiche de condamnation, affiche zone de travail et un cadenas de condamnation</v>
          </cell>
          <cell r="D770" t="str">
            <v>un</v>
          </cell>
          <cell r="E770">
            <v>1</v>
          </cell>
          <cell r="F770">
            <v>24</v>
          </cell>
        </row>
        <row r="771">
          <cell r="C771" t="str">
            <v>Verrouillage cellule haute tension</v>
          </cell>
          <cell r="D771" t="str">
            <v>un</v>
          </cell>
          <cell r="E771">
            <v>1</v>
          </cell>
          <cell r="F771">
            <v>60</v>
          </cell>
        </row>
        <row r="772">
          <cell r="C772" t="str">
            <v>Contrôle du niveau du diélectrique d'un transformateur</v>
          </cell>
          <cell r="D772" t="str">
            <v>un</v>
          </cell>
          <cell r="E772">
            <v>5</v>
          </cell>
          <cell r="F772">
            <v>1.2</v>
          </cell>
        </row>
        <row r="773">
          <cell r="C773" t="str">
            <v>Prise d'échantillon et analyse du diélectrique d'un transformateur</v>
          </cell>
          <cell r="D773" t="str">
            <v>un</v>
          </cell>
          <cell r="E773">
            <v>5</v>
          </cell>
          <cell r="F773">
            <v>114</v>
          </cell>
        </row>
        <row r="774">
          <cell r="C774" t="str">
            <v>Adjonction d'huile d'un transformateur</v>
          </cell>
          <cell r="D774" t="str">
            <v>un</v>
          </cell>
          <cell r="E774">
            <v>5</v>
          </cell>
          <cell r="F774">
            <v>2.4</v>
          </cell>
        </row>
        <row r="782">
          <cell r="C782" t="str">
            <v>ENONCES DES OUVRAGES</v>
          </cell>
          <cell r="D782" t="str">
            <v>U</v>
          </cell>
          <cell r="E782" t="str">
            <v>Q</v>
          </cell>
          <cell r="F782" t="str">
            <v>Prix  unitaires</v>
          </cell>
        </row>
        <row r="784">
          <cell r="C784" t="str">
            <v>Câbles et feuillards en fourniture et pose compris soudures et colliers</v>
          </cell>
        </row>
        <row r="785">
          <cell r="C785" t="str">
            <v>Câble en cuivre nu de 25 mm2 déroulé en fond de fouille</v>
          </cell>
          <cell r="D785" t="str">
            <v>ml</v>
          </cell>
          <cell r="E785">
            <v>50</v>
          </cell>
          <cell r="F785">
            <v>2.004</v>
          </cell>
        </row>
        <row r="786">
          <cell r="C786" t="str">
            <v>Câble en cuivre nu de 29 mm2 déroulé en fond de fouille</v>
          </cell>
          <cell r="D786" t="str">
            <v>ml</v>
          </cell>
          <cell r="E786">
            <v>50</v>
          </cell>
          <cell r="F786">
            <v>2.028</v>
          </cell>
        </row>
        <row r="788">
          <cell r="C788" t="str">
            <v>Prise de terre</v>
          </cell>
        </row>
        <row r="789">
          <cell r="C789" t="str">
            <v>Mesure d'isolement de prise de terre</v>
          </cell>
          <cell r="D789" t="str">
            <v>un</v>
          </cell>
          <cell r="E789">
            <v>10</v>
          </cell>
          <cell r="F789">
            <v>22.8</v>
          </cell>
        </row>
        <row r="790">
          <cell r="C790" t="str">
            <v>Réalisation d'une prise de terre avec piquet de terre et barrette de coupure et de contrôle sur isolateur porcelaine avec accessoires de fixation</v>
          </cell>
          <cell r="D790" t="str">
            <v>un</v>
          </cell>
          <cell r="E790">
            <v>5</v>
          </cell>
          <cell r="F790">
            <v>548.4</v>
          </cell>
        </row>
        <row r="791">
          <cell r="C791" t="str">
            <v>Remplacement de barrette de coupure et de contrôle sur isolateur porcelaine avec accessoires de fixation</v>
          </cell>
          <cell r="D791" t="str">
            <v>un</v>
          </cell>
          <cell r="E791">
            <v>10</v>
          </cell>
          <cell r="F791">
            <v>19.128</v>
          </cell>
        </row>
        <row r="792">
          <cell r="C792" t="str">
            <v>Câble de terre vert-jaune H 07 V-R de 16 mm2 sous tube IRL fixé par colliers</v>
          </cell>
          <cell r="D792" t="str">
            <v>ml</v>
          </cell>
          <cell r="E792">
            <v>30</v>
          </cell>
          <cell r="F792">
            <v>3.96</v>
          </cell>
        </row>
        <row r="793">
          <cell r="C793" t="str">
            <v>Câble de terre vert-jaune H 07 V-R de 35 mm2 sous tube IRL fixé par colliers</v>
          </cell>
          <cell r="D793" t="str">
            <v>ml</v>
          </cell>
          <cell r="E793">
            <v>20</v>
          </cell>
          <cell r="F793">
            <v>4.7279999999999998</v>
          </cell>
        </row>
        <row r="801">
          <cell r="C801" t="str">
            <v>ENONCES DES OUVRAGES</v>
          </cell>
          <cell r="D801" t="str">
            <v>U</v>
          </cell>
          <cell r="E801" t="str">
            <v>Q</v>
          </cell>
          <cell r="F801" t="str">
            <v>Prix  unitaires</v>
          </cell>
        </row>
        <row r="803">
          <cell r="C803" t="str">
            <v>Protection des circuits</v>
          </cell>
        </row>
        <row r="804">
          <cell r="C804" t="str">
            <v>Parafoudre modulaire monophasé, fourni, posé et câblé en armoire ou tableau avec protection par coupe-circuit, assurant la protection des équipements électriques et électroniques contre les surtension transitoires d'origine atmosphérique et industrielle</v>
          </cell>
          <cell r="D804" t="str">
            <v>un</v>
          </cell>
          <cell r="E804">
            <v>2</v>
          </cell>
          <cell r="F804">
            <v>246.04799999999997</v>
          </cell>
        </row>
        <row r="805">
          <cell r="C805" t="str">
            <v>Parafoudre modulaire triphasé  fourni, posé et câblé en armoire ou tableau avec protection par coupe-circuit, assurant la protection des équipements électriques et électroniques contre les surtension transitoires d'origine atmosphérique et industrielle</v>
          </cell>
          <cell r="D805" t="str">
            <v>un</v>
          </cell>
          <cell r="E805">
            <v>2</v>
          </cell>
          <cell r="F805">
            <v>396.72</v>
          </cell>
        </row>
        <row r="813">
          <cell r="C813" t="str">
            <v>ENONCES DES OUVRAGES</v>
          </cell>
          <cell r="D813" t="str">
            <v>U</v>
          </cell>
          <cell r="E813" t="str">
            <v>Q</v>
          </cell>
          <cell r="F813" t="str">
            <v>Prix  unitaires</v>
          </cell>
        </row>
        <row r="815">
          <cell r="C815" t="str">
            <v>Détecteurs fournis, posés et raccordés</v>
          </cell>
        </row>
        <row r="816">
          <cell r="C816" t="str">
            <v>Détecteur automatique d'incendie standard saillie ou encastré ionique</v>
          </cell>
          <cell r="D816" t="str">
            <v>un</v>
          </cell>
          <cell r="E816">
            <v>10</v>
          </cell>
          <cell r="F816">
            <v>87.49199999999999</v>
          </cell>
        </row>
        <row r="817">
          <cell r="C817" t="str">
            <v>Détecteur automatique d'incendie adressable saillie ou encastré ionique</v>
          </cell>
          <cell r="D817" t="str">
            <v>un</v>
          </cell>
          <cell r="E817">
            <v>5</v>
          </cell>
          <cell r="F817">
            <v>97.091999999999999</v>
          </cell>
        </row>
        <row r="818">
          <cell r="C818" t="str">
            <v>Détecteur automatique d'incendie standard saillie ou encastré thermovélocimétrique</v>
          </cell>
          <cell r="D818" t="str">
            <v>un</v>
          </cell>
          <cell r="E818">
            <v>1</v>
          </cell>
          <cell r="F818">
            <v>81.49199999999999</v>
          </cell>
        </row>
        <row r="819">
          <cell r="C819" t="str">
            <v>Détecteur automatique d'incendie adressable saillie ou encastré thermovélocimétrique</v>
          </cell>
          <cell r="D819" t="str">
            <v>un</v>
          </cell>
          <cell r="E819">
            <v>1</v>
          </cell>
          <cell r="F819">
            <v>87.49199999999999</v>
          </cell>
        </row>
        <row r="820">
          <cell r="C820" t="str">
            <v>Détecteur automatique d'incendie standard saillie ou encastré optique de fumée</v>
          </cell>
          <cell r="D820" t="str">
            <v>un</v>
          </cell>
          <cell r="E820">
            <v>10</v>
          </cell>
          <cell r="F820">
            <v>87.49199999999999</v>
          </cell>
        </row>
        <row r="821">
          <cell r="C821" t="str">
            <v>Détecteur automatique d'incendie adressable saillie ou encastré optique de fumée</v>
          </cell>
          <cell r="D821" t="str">
            <v>un</v>
          </cell>
          <cell r="E821">
            <v>5</v>
          </cell>
          <cell r="F821">
            <v>97.091999999999999</v>
          </cell>
        </row>
        <row r="822">
          <cell r="C822" t="str">
            <v>Détecteur automatique d'incendie standard saillie ou encastré optique de flammes</v>
          </cell>
          <cell r="D822" t="str">
            <v>un</v>
          </cell>
          <cell r="E822">
            <v>2</v>
          </cell>
          <cell r="F822">
            <v>87.49199999999999</v>
          </cell>
        </row>
        <row r="823">
          <cell r="C823" t="str">
            <v>Détecteur automatique d'incendie adressable saillie ou encastré optique de flammes</v>
          </cell>
          <cell r="D823" t="str">
            <v>un</v>
          </cell>
          <cell r="E823">
            <v>2</v>
          </cell>
          <cell r="F823">
            <v>97.091999999999999</v>
          </cell>
        </row>
        <row r="825">
          <cell r="C825" t="str">
            <v>Déclencheurs en fourniture, pose et branchement</v>
          </cell>
        </row>
        <row r="826">
          <cell r="C826" t="str">
            <v xml:space="preserve">Déclencheur à bris de glace </v>
          </cell>
          <cell r="D826" t="str">
            <v>un</v>
          </cell>
          <cell r="E826">
            <v>5</v>
          </cell>
          <cell r="F826">
            <v>26.34</v>
          </cell>
        </row>
        <row r="827">
          <cell r="C827" t="str">
            <v>Déclencheur à membrane déformable</v>
          </cell>
          <cell r="D827" t="str">
            <v>un</v>
          </cell>
          <cell r="F827">
            <v>26.34</v>
          </cell>
        </row>
        <row r="829">
          <cell r="C829" t="str">
            <v>Diffuseurs sonores en fourniture, pose et branchement</v>
          </cell>
        </row>
        <row r="830">
          <cell r="C830" t="str">
            <v>Diffuseur sonore classe A et B de 60 à 90 dB</v>
          </cell>
          <cell r="D830" t="str">
            <v>un</v>
          </cell>
          <cell r="E830">
            <v>5</v>
          </cell>
          <cell r="F830">
            <v>38.423999999999992</v>
          </cell>
        </row>
        <row r="838">
          <cell r="C838" t="str">
            <v>ENONCES DES OUVRAGES</v>
          </cell>
          <cell r="D838" t="str">
            <v>U</v>
          </cell>
          <cell r="E838" t="str">
            <v>Q</v>
          </cell>
          <cell r="F838" t="str">
            <v>Prix  unitaires</v>
          </cell>
        </row>
        <row r="839">
          <cell r="C839" t="str">
            <v>Convecteurs et appareils électriques</v>
          </cell>
        </row>
        <row r="840">
          <cell r="C840" t="str">
            <v>Convecteurs en fourniture, pose et branchement</v>
          </cell>
        </row>
        <row r="841">
          <cell r="C841" t="str">
            <v xml:space="preserve">Convecteur 230 V - 500 - 750 ou 1000 W  en tôle laquée, classe II, cat. B - IP 24 à régulation électromécanique incorporées, à sortie d'air frontale par grille à lamelles </v>
          </cell>
          <cell r="D841" t="str">
            <v>un</v>
          </cell>
          <cell r="E841">
            <v>2</v>
          </cell>
          <cell r="F841">
            <v>53.868000000000002</v>
          </cell>
        </row>
        <row r="842">
          <cell r="C842" t="str">
            <v xml:space="preserve">Convecteur 230 V - 1250 ou 1500 W  en tôle laquée, classe II, cat. B - IP 24 à régulation électromécanique incorporées, à sortie d'air frontale par grille à lamelles </v>
          </cell>
          <cell r="D842" t="str">
            <v>un</v>
          </cell>
          <cell r="E842">
            <v>2</v>
          </cell>
          <cell r="F842">
            <v>59.867999999999995</v>
          </cell>
        </row>
        <row r="843">
          <cell r="C843" t="str">
            <v xml:space="preserve">Convecteur 230 V - 1750 ou 2000 W  en tôle laquée, classe II, cat. B - IP 24 à régulation électromécanique incorporées, à sortie d'air frontale par grille à lamelles </v>
          </cell>
          <cell r="D843" t="str">
            <v>un</v>
          </cell>
          <cell r="E843">
            <v>1</v>
          </cell>
          <cell r="F843">
            <v>64.667999999999992</v>
          </cell>
        </row>
        <row r="844">
          <cell r="C844" t="str">
            <v xml:space="preserve">Convecteur 230 V - 1750 ou 2500 W  en tôle laquée, classe II, cat. B - IP 24 à régulation électromécanique incorporées, à sortie d'air frontale par grille à lamelles </v>
          </cell>
          <cell r="D844" t="str">
            <v>un</v>
          </cell>
          <cell r="E844">
            <v>1</v>
          </cell>
          <cell r="F844">
            <v>64.667999999999992</v>
          </cell>
        </row>
        <row r="852">
          <cell r="C852" t="str">
            <v>ENONCES DES OUVRAGES</v>
          </cell>
          <cell r="D852" t="str">
            <v>U</v>
          </cell>
          <cell r="E852" t="str">
            <v>Q</v>
          </cell>
          <cell r="F852" t="str">
            <v>Prix  unitaires</v>
          </cell>
        </row>
        <row r="854">
          <cell r="C854" t="str">
            <v>Sèche main en fourniture pose et raccordement</v>
          </cell>
        </row>
        <row r="855">
          <cell r="C855" t="str">
            <v>Sèche mains 230 V - 1370 W à usage courant et détection automatique</v>
          </cell>
          <cell r="D855" t="str">
            <v>un</v>
          </cell>
          <cell r="E855">
            <v>5</v>
          </cell>
          <cell r="F855">
            <v>111.58799999999999</v>
          </cell>
        </row>
        <row r="856">
          <cell r="C856" t="str">
            <v>Sèche mains 230 V - 2320 W à usage courant et détection automatique</v>
          </cell>
          <cell r="D856" t="str">
            <v>un</v>
          </cell>
          <cell r="F856">
            <v>315.46799999999996</v>
          </cell>
        </row>
        <row r="857">
          <cell r="C857" t="str">
            <v>Sèche mains 230 V - 275 W à usage très intensif et détection automatique</v>
          </cell>
          <cell r="D857" t="str">
            <v>un</v>
          </cell>
          <cell r="E857">
            <v>10</v>
          </cell>
          <cell r="F857">
            <v>315.46799999999996</v>
          </cell>
        </row>
        <row r="865">
          <cell r="C865" t="str">
            <v>ENONCES DES OUVRAGES</v>
          </cell>
          <cell r="D865" t="str">
            <v>U</v>
          </cell>
          <cell r="E865" t="str">
            <v>Q</v>
          </cell>
          <cell r="F865" t="str">
            <v>Prix  unitaires</v>
          </cell>
        </row>
        <row r="867">
          <cell r="C867" t="str">
            <v>Fourniture pose et raccordt de câble type SYT1</v>
          </cell>
        </row>
        <row r="868">
          <cell r="C868" t="str">
            <v>Câble SYT 1 1 paire  9/10°</v>
          </cell>
          <cell r="D868" t="str">
            <v>ml</v>
          </cell>
          <cell r="E868">
            <v>100</v>
          </cell>
          <cell r="F868">
            <v>1.3080000000000001</v>
          </cell>
        </row>
        <row r="869">
          <cell r="C869" t="str">
            <v>Câble SYT 1 2 paires  9/10°</v>
          </cell>
          <cell r="D869" t="str">
            <v>ml</v>
          </cell>
          <cell r="E869">
            <v>150</v>
          </cell>
          <cell r="F869">
            <v>1.3919999999999999</v>
          </cell>
        </row>
        <row r="870">
          <cell r="C870" t="str">
            <v>Câble SYT 1 3 paires  9/10°</v>
          </cell>
          <cell r="D870" t="str">
            <v>ml</v>
          </cell>
          <cell r="E870">
            <v>50</v>
          </cell>
          <cell r="F870">
            <v>1.476</v>
          </cell>
        </row>
        <row r="871">
          <cell r="C871" t="str">
            <v>Câble SYT 1 5 paires  9/10°</v>
          </cell>
          <cell r="D871" t="str">
            <v>ml</v>
          </cell>
          <cell r="E871">
            <v>50</v>
          </cell>
          <cell r="F871">
            <v>1.6319999999999999</v>
          </cell>
        </row>
        <row r="872">
          <cell r="C872" t="str">
            <v>Câble SYT 1 1 paire  9/10° CR1</v>
          </cell>
          <cell r="D872" t="str">
            <v>ml</v>
          </cell>
          <cell r="E872">
            <v>50</v>
          </cell>
          <cell r="F872">
            <v>10.08</v>
          </cell>
        </row>
        <row r="874">
          <cell r="C874" t="str">
            <v>F+P et raccordt de câble informatique / fibre optique</v>
          </cell>
        </row>
        <row r="875">
          <cell r="C875" t="str">
            <v>F+P et raccordt de câble CTD 20 4 paires 6/10° CAT 5</v>
          </cell>
          <cell r="D875" t="str">
            <v>ml</v>
          </cell>
          <cell r="E875">
            <v>150</v>
          </cell>
          <cell r="F875">
            <v>2.1</v>
          </cell>
        </row>
        <row r="876">
          <cell r="C876" t="str">
            <v>F+P et raccordt de câble CTD 20 2x4 paires 6/10° CAT 5</v>
          </cell>
          <cell r="D876" t="str">
            <v>ml</v>
          </cell>
          <cell r="E876">
            <v>150</v>
          </cell>
          <cell r="F876">
            <v>2.544</v>
          </cell>
        </row>
        <row r="877">
          <cell r="C877" t="str">
            <v>Câble vidéo portier avec 1 coaxial+ 8 fils 9/10°</v>
          </cell>
          <cell r="D877" t="str">
            <v>ml</v>
          </cell>
          <cell r="E877">
            <v>100</v>
          </cell>
          <cell r="F877">
            <v>2.58</v>
          </cell>
        </row>
        <row r="878">
          <cell r="C878" t="str">
            <v>F+P et raccordt fibre optique</v>
          </cell>
          <cell r="D878" t="str">
            <v>ml</v>
          </cell>
          <cell r="E878">
            <v>50</v>
          </cell>
          <cell r="F878">
            <v>2.4</v>
          </cell>
        </row>
        <row r="881">
          <cell r="C881" t="str">
            <v>Réflecteur fibre optique</v>
          </cell>
          <cell r="D881" t="str">
            <v>un</v>
          </cell>
          <cell r="E881">
            <v>10</v>
          </cell>
          <cell r="F881">
            <v>2.4</v>
          </cell>
        </row>
        <row r="882">
          <cell r="C882" t="str">
            <v>Répartiteur fibre optique modulaire</v>
          </cell>
          <cell r="D882" t="str">
            <v>un</v>
          </cell>
          <cell r="E882">
            <v>10</v>
          </cell>
          <cell r="F882">
            <v>12</v>
          </cell>
        </row>
        <row r="883">
          <cell r="C883" t="str">
            <v>Modules "ST" optiques</v>
          </cell>
          <cell r="D883" t="str">
            <v>un</v>
          </cell>
          <cell r="E883">
            <v>10</v>
          </cell>
          <cell r="F883">
            <v>3.6</v>
          </cell>
        </row>
        <row r="885">
          <cell r="C885" t="str">
            <v>F+P et raccordt de câble coaxial vidéo / antenne TV</v>
          </cell>
        </row>
        <row r="886">
          <cell r="C886" t="str">
            <v>Câble coaxial vidéo KX6</v>
          </cell>
          <cell r="D886" t="str">
            <v>ml</v>
          </cell>
          <cell r="E886">
            <v>100</v>
          </cell>
          <cell r="F886">
            <v>1.548</v>
          </cell>
        </row>
        <row r="887">
          <cell r="C887" t="str">
            <v>Câble coaxial vidéo KX8</v>
          </cell>
          <cell r="D887" t="str">
            <v>ml</v>
          </cell>
          <cell r="E887">
            <v>100</v>
          </cell>
          <cell r="F887">
            <v>1.9079999999999997</v>
          </cell>
        </row>
        <row r="888">
          <cell r="C888" t="str">
            <v>Câble coaxial vidéo KX108</v>
          </cell>
          <cell r="D888" t="str">
            <v>ml</v>
          </cell>
          <cell r="E888">
            <v>100</v>
          </cell>
        </row>
        <row r="889">
          <cell r="C889" t="str">
            <v>Antenne TV</v>
          </cell>
          <cell r="D889" t="str">
            <v>un</v>
          </cell>
          <cell r="E889">
            <v>5</v>
          </cell>
          <cell r="F889">
            <v>54</v>
          </cell>
        </row>
        <row r="890">
          <cell r="C890" t="str">
            <v>Dérivateur</v>
          </cell>
          <cell r="D890" t="str">
            <v>un</v>
          </cell>
          <cell r="E890">
            <v>5</v>
          </cell>
          <cell r="F890">
            <v>14.4</v>
          </cell>
        </row>
        <row r="891">
          <cell r="C891" t="str">
            <v>Répartiteur</v>
          </cell>
          <cell r="D891" t="str">
            <v>un</v>
          </cell>
          <cell r="E891">
            <v>5</v>
          </cell>
          <cell r="F891">
            <v>14.4</v>
          </cell>
        </row>
        <row r="892">
          <cell r="C892" t="str">
            <v>Amplificateur</v>
          </cell>
          <cell r="F892">
            <v>14.4</v>
          </cell>
        </row>
        <row r="894">
          <cell r="C894" t="str">
            <v>F+P et raccordt de prise RJ45</v>
          </cell>
        </row>
        <row r="895">
          <cell r="C895" t="str">
            <v>Prise RJ45 y compris cadre en saillie</v>
          </cell>
          <cell r="D895" t="str">
            <v>un</v>
          </cell>
          <cell r="E895">
            <v>25</v>
          </cell>
          <cell r="F895">
            <v>20.652000000000001</v>
          </cell>
        </row>
        <row r="896">
          <cell r="C896" t="str">
            <v>Prise RJ45 encastrée</v>
          </cell>
          <cell r="D896" t="str">
            <v>un</v>
          </cell>
          <cell r="E896">
            <v>25</v>
          </cell>
          <cell r="F896">
            <v>20.652000000000001</v>
          </cell>
        </row>
        <row r="897">
          <cell r="C897" t="str">
            <v xml:space="preserve">Prise RJ45 sur goulotte </v>
          </cell>
          <cell r="D897" t="str">
            <v>un</v>
          </cell>
          <cell r="E897">
            <v>25</v>
          </cell>
          <cell r="F897">
            <v>20.652000000000001</v>
          </cell>
        </row>
        <row r="899">
          <cell r="C899" t="str">
            <v>F+P et raccordt de conjoncteur téléphonique 8 plots</v>
          </cell>
        </row>
        <row r="900">
          <cell r="C900" t="str">
            <v>Conjoncteur téléphonique y compris cadre en saillie</v>
          </cell>
          <cell r="D900" t="str">
            <v>un</v>
          </cell>
          <cell r="E900">
            <v>30</v>
          </cell>
          <cell r="F900">
            <v>18.288</v>
          </cell>
        </row>
        <row r="901">
          <cell r="C901" t="str">
            <v>Conjoncteur téléphonique encastré</v>
          </cell>
          <cell r="D901" t="str">
            <v>un</v>
          </cell>
          <cell r="E901">
            <v>30</v>
          </cell>
          <cell r="F901">
            <v>18.288</v>
          </cell>
        </row>
        <row r="902">
          <cell r="C902" t="str">
            <v>Conjoncteur téléphonique sur goulotte</v>
          </cell>
          <cell r="D902" t="str">
            <v>un</v>
          </cell>
          <cell r="E902">
            <v>30</v>
          </cell>
          <cell r="F902">
            <v>18.288</v>
          </cell>
        </row>
        <row r="909">
          <cell r="C909" t="str">
            <v>ENONCES DES OUVRAGES</v>
          </cell>
          <cell r="D909" t="str">
            <v>U</v>
          </cell>
          <cell r="E909" t="str">
            <v>Q</v>
          </cell>
          <cell r="F909" t="str">
            <v>Prix  unitaires</v>
          </cell>
        </row>
        <row r="911">
          <cell r="C911" t="str">
            <v>Main d'œuvre pour:</v>
          </cell>
        </row>
        <row r="913">
          <cell r="C913" t="str">
            <v xml:space="preserve">Dépose d'installation existante comprenant: </v>
          </cell>
          <cell r="D913" t="str">
            <v>HE</v>
          </cell>
          <cell r="E913">
            <v>1.5</v>
          </cell>
          <cell r="F913">
            <v>21.95</v>
          </cell>
        </row>
        <row r="914">
          <cell r="C914" t="str">
            <v xml:space="preserve"> l'évacuation des matériels à la décharge publique</v>
          </cell>
        </row>
        <row r="915">
          <cell r="C915" t="str">
            <v>le rebouchage systématique des trous et percements divers</v>
          </cell>
        </row>
        <row r="916">
          <cell r="C916" t="str">
            <v>Raccordement d'appareils à l'état</v>
          </cell>
          <cell r="D916" t="str">
            <v>HE</v>
          </cell>
          <cell r="E916">
            <v>5</v>
          </cell>
          <cell r="F916">
            <v>23.783999999999999</v>
          </cell>
        </row>
        <row r="918">
          <cell r="C918" t="str">
            <v>Travaux à l'heure</v>
          </cell>
        </row>
        <row r="920">
          <cell r="C920" t="str">
            <v>Chef monteur</v>
          </cell>
        </row>
        <row r="922">
          <cell r="C922" t="str">
            <v>Travaux à l'heure ou en recherche</v>
          </cell>
          <cell r="D922" t="str">
            <v>HE</v>
          </cell>
          <cell r="E922">
            <v>14</v>
          </cell>
          <cell r="F922">
            <v>27.431999999999999</v>
          </cell>
        </row>
        <row r="923">
          <cell r="C923" t="str">
            <v>Majoration pour intervention de nuit entre 22h00 et 06h00</v>
          </cell>
          <cell r="D923" t="str">
            <v>%</v>
          </cell>
          <cell r="E923">
            <v>100</v>
          </cell>
        </row>
        <row r="924">
          <cell r="C924" t="str">
            <v>Majoration pour intervention le week-end</v>
          </cell>
          <cell r="D924" t="str">
            <v>%</v>
          </cell>
          <cell r="E924">
            <v>100</v>
          </cell>
        </row>
        <row r="926">
          <cell r="C926" t="str">
            <v>Monteur qualifié</v>
          </cell>
        </row>
        <row r="928">
          <cell r="C928" t="str">
            <v>Travaux à l'heure ou en recherche</v>
          </cell>
          <cell r="D928" t="str">
            <v>HE</v>
          </cell>
          <cell r="E928">
            <v>25</v>
          </cell>
          <cell r="F928">
            <v>23.783999999999999</v>
          </cell>
        </row>
        <row r="929">
          <cell r="C929" t="str">
            <v>Majoration pour intervention de nuit entre 22h00 et 06h00</v>
          </cell>
          <cell r="D929" t="str">
            <v>%</v>
          </cell>
          <cell r="E929">
            <v>100</v>
          </cell>
        </row>
        <row r="930">
          <cell r="C930" t="str">
            <v>Majoration pour intervention le week-end</v>
          </cell>
          <cell r="D930" t="str">
            <v>%</v>
          </cell>
          <cell r="E930">
            <v>100</v>
          </cell>
        </row>
        <row r="932">
          <cell r="C932" t="str">
            <v>Aide monteur</v>
          </cell>
        </row>
        <row r="934">
          <cell r="C934" t="str">
            <v>Travaux à l'heure ou en recherche</v>
          </cell>
          <cell r="D934" t="str">
            <v>HE</v>
          </cell>
          <cell r="E934">
            <v>25</v>
          </cell>
          <cell r="F934">
            <v>21.947999999999997</v>
          </cell>
        </row>
        <row r="935">
          <cell r="C935" t="str">
            <v>Majoration pour intervention de nuit entre 22h00 et 06h00</v>
          </cell>
          <cell r="D935" t="str">
            <v>%</v>
          </cell>
          <cell r="E935">
            <v>100</v>
          </cell>
        </row>
        <row r="936">
          <cell r="C936" t="str">
            <v>Majoration pour intervention le week-end</v>
          </cell>
          <cell r="D936" t="str">
            <v>%</v>
          </cell>
          <cell r="E936">
            <v>100</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BPU Portes &amp; Portails"/>
      <sheetName val="BPU Compresseur"/>
      <sheetName val="BPU Levage"/>
      <sheetName val="BPU Station carburant"/>
      <sheetName val="BPU Location de matériel"/>
      <sheetName val="CréationPrixNouveaux TOUS"/>
      <sheetName val="BPU - Projet 24053 - V7"/>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H20"/>
  <sheetViews>
    <sheetView view="pageBreakPreview" zoomScale="60" zoomScaleNormal="85" workbookViewId="0">
      <selection activeCell="J19" sqref="J19"/>
    </sheetView>
  </sheetViews>
  <sheetFormatPr baseColWidth="10" defaultRowHeight="15" x14ac:dyDescent="0.25"/>
  <sheetData>
    <row r="10" spans="1:8" ht="15.75" thickBot="1" x14ac:dyDescent="0.3"/>
    <row r="11" spans="1:8" ht="87.75" customHeight="1" thickTop="1" thickBot="1" x14ac:dyDescent="0.3">
      <c r="A11" s="44" t="s">
        <v>2172</v>
      </c>
      <c r="B11" s="45"/>
      <c r="C11" s="45"/>
      <c r="D11" s="45"/>
      <c r="E11" s="45"/>
      <c r="F11" s="45"/>
      <c r="G11" s="45"/>
      <c r="H11" s="46"/>
    </row>
    <row r="12" spans="1:8" ht="15.75" thickTop="1" x14ac:dyDescent="0.25">
      <c r="A12" s="36"/>
      <c r="B12" s="36"/>
      <c r="C12" s="36"/>
      <c r="D12" s="36"/>
      <c r="E12" s="36"/>
      <c r="F12" s="36"/>
      <c r="G12" s="36"/>
      <c r="H12" s="36"/>
    </row>
    <row r="13" spans="1:8" x14ac:dyDescent="0.25">
      <c r="A13" s="36"/>
      <c r="B13" s="37"/>
      <c r="C13" s="37"/>
      <c r="D13" s="37"/>
      <c r="E13" s="37"/>
      <c r="F13" s="37"/>
      <c r="G13" s="37"/>
      <c r="H13" s="36"/>
    </row>
    <row r="14" spans="1:8" ht="62.25" customHeight="1" x14ac:dyDescent="0.25">
      <c r="A14" s="37"/>
      <c r="B14" s="37"/>
      <c r="C14" s="37"/>
      <c r="D14" s="37"/>
      <c r="E14" s="37"/>
      <c r="F14" s="37"/>
      <c r="G14" s="37"/>
      <c r="H14" s="36"/>
    </row>
    <row r="15" spans="1:8" ht="134.25" customHeight="1" x14ac:dyDescent="0.25">
      <c r="A15" s="47" t="s">
        <v>2173</v>
      </c>
      <c r="B15" s="47"/>
      <c r="C15" s="47"/>
      <c r="D15" s="47"/>
      <c r="E15" s="47"/>
      <c r="F15" s="47"/>
      <c r="G15" s="47"/>
      <c r="H15" s="47"/>
    </row>
    <row r="16" spans="1:8" x14ac:dyDescent="0.25">
      <c r="A16" s="36"/>
      <c r="B16" s="36"/>
      <c r="C16" s="36"/>
      <c r="D16" s="36"/>
      <c r="E16" s="36"/>
      <c r="F16" s="36"/>
      <c r="G16" s="36"/>
      <c r="H16" s="36"/>
    </row>
    <row r="17" spans="1:8" x14ac:dyDescent="0.25">
      <c r="A17" s="36"/>
      <c r="B17" s="36"/>
      <c r="C17" s="36"/>
      <c r="D17" s="36"/>
      <c r="E17" s="36"/>
      <c r="F17" s="36"/>
      <c r="G17" s="36"/>
      <c r="H17" s="36"/>
    </row>
    <row r="18" spans="1:8" ht="15.75" thickBot="1" x14ac:dyDescent="0.3">
      <c r="A18" s="36"/>
      <c r="B18" s="36"/>
      <c r="C18" s="36"/>
      <c r="D18" s="36"/>
      <c r="E18" s="36"/>
      <c r="F18" s="36"/>
      <c r="G18" s="36"/>
      <c r="H18" s="36"/>
    </row>
    <row r="19" spans="1:8" ht="114.75" customHeight="1" thickTop="1" thickBot="1" x14ac:dyDescent="0.3">
      <c r="A19" s="48" t="s">
        <v>2180</v>
      </c>
      <c r="B19" s="49"/>
      <c r="C19" s="49"/>
      <c r="D19" s="49"/>
      <c r="E19" s="49"/>
      <c r="F19" s="49"/>
      <c r="G19" s="49"/>
      <c r="H19" s="50"/>
    </row>
    <row r="20" spans="1:8" ht="15.75" thickTop="1" x14ac:dyDescent="0.25"/>
  </sheetData>
  <mergeCells count="3">
    <mergeCell ref="A11:H11"/>
    <mergeCell ref="A15:H15"/>
    <mergeCell ref="A19:H19"/>
  </mergeCells>
  <pageMargins left="0.7" right="0.7"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5" tint="0.79998168889431442"/>
  </sheetPr>
  <dimension ref="A1:N2070"/>
  <sheetViews>
    <sheetView tabSelected="1" zoomScale="70" zoomScaleNormal="70" workbookViewId="0">
      <pane ySplit="5" topLeftCell="A2001" activePane="bottomLeft" state="frozen"/>
      <selection pane="bottomLeft" activeCell="J34" sqref="J34"/>
    </sheetView>
  </sheetViews>
  <sheetFormatPr baseColWidth="10" defaultColWidth="16.85546875" defaultRowHeight="15" x14ac:dyDescent="0.25"/>
  <cols>
    <col min="1" max="1" width="13" customWidth="1"/>
    <col min="2" max="2" width="14" customWidth="1"/>
    <col min="3" max="3" width="52.85546875" style="35" customWidth="1"/>
    <col min="4" max="4" width="21.5703125" customWidth="1"/>
    <col min="5" max="5" width="24.42578125" bestFit="1" customWidth="1"/>
    <col min="6" max="6" width="44.5703125" customWidth="1"/>
    <col min="7" max="7" width="32.7109375" customWidth="1"/>
    <col min="8" max="8" width="63.140625" customWidth="1"/>
    <col min="9" max="10" width="12.42578125" customWidth="1"/>
    <col min="11" max="11" width="13.7109375" customWidth="1"/>
    <col min="12" max="12" width="14.28515625" customWidth="1"/>
    <col min="13" max="13" width="26" customWidth="1"/>
    <col min="14" max="14" width="28.28515625" customWidth="1"/>
    <col min="16381" max="16384" width="11.42578125" customWidth="1"/>
  </cols>
  <sheetData>
    <row r="1" spans="1:14" ht="16.5" thickBot="1" x14ac:dyDescent="0.3">
      <c r="A1" s="1"/>
      <c r="B1" s="2"/>
      <c r="C1" s="3"/>
      <c r="D1" s="4"/>
      <c r="E1" s="4"/>
      <c r="F1" s="4"/>
      <c r="G1" s="4"/>
      <c r="H1" s="5"/>
      <c r="I1" s="6"/>
      <c r="J1" s="6"/>
      <c r="K1" s="6"/>
      <c r="L1" s="6"/>
      <c r="M1" s="7"/>
      <c r="N1" s="8"/>
    </row>
    <row r="2" spans="1:14" ht="34.5" customHeight="1" thickBot="1" x14ac:dyDescent="0.3">
      <c r="A2" s="51" t="s">
        <v>2179</v>
      </c>
      <c r="B2" s="52"/>
      <c r="C2" s="52"/>
      <c r="D2" s="52"/>
      <c r="E2" s="52"/>
      <c r="F2" s="52"/>
      <c r="G2" s="52"/>
      <c r="H2" s="52"/>
      <c r="I2" s="52"/>
      <c r="J2" s="52"/>
      <c r="K2" s="52"/>
      <c r="L2" s="52"/>
      <c r="M2" s="52"/>
      <c r="N2" s="53"/>
    </row>
    <row r="3" spans="1:14" ht="15.75" x14ac:dyDescent="0.25">
      <c r="A3" s="9"/>
      <c r="B3" s="10"/>
      <c r="C3" s="3"/>
      <c r="D3" s="4"/>
      <c r="E3" s="4"/>
      <c r="F3" s="4"/>
      <c r="G3" s="4"/>
      <c r="H3" s="5"/>
      <c r="I3" s="6"/>
      <c r="J3" s="6"/>
      <c r="K3" s="6"/>
      <c r="L3" s="6"/>
      <c r="M3" s="7"/>
      <c r="N3" s="8"/>
    </row>
    <row r="4" spans="1:14" ht="20.25" x14ac:dyDescent="0.25">
      <c r="A4" s="11">
        <f>SUBTOTAL(3,A6:A2651)</f>
        <v>1092</v>
      </c>
      <c r="B4" s="12">
        <f>SUBTOTAL(3,B448:B2651)</f>
        <v>0</v>
      </c>
      <c r="C4" s="13"/>
      <c r="D4" s="4"/>
      <c r="E4" s="4"/>
      <c r="F4" s="4"/>
      <c r="G4" s="4"/>
      <c r="H4" s="5"/>
      <c r="I4" s="54" t="s">
        <v>0</v>
      </c>
      <c r="J4" s="55"/>
      <c r="K4" s="55"/>
      <c r="L4" s="56"/>
      <c r="M4" s="14">
        <f>SUBTOTAL(9,M6:M2623)</f>
        <v>0</v>
      </c>
      <c r="N4" s="14">
        <f>SUBTOTAL(9,N6:N2623)</f>
        <v>0</v>
      </c>
    </row>
    <row r="5" spans="1:14" ht="90" customHeight="1" x14ac:dyDescent="0.25">
      <c r="A5" s="42" t="s">
        <v>1</v>
      </c>
      <c r="B5" s="42" t="s">
        <v>2</v>
      </c>
      <c r="C5" s="42" t="s">
        <v>3</v>
      </c>
      <c r="D5" s="42" t="s">
        <v>4</v>
      </c>
      <c r="E5" s="42" t="s">
        <v>5</v>
      </c>
      <c r="F5" s="42" t="s">
        <v>6</v>
      </c>
      <c r="G5" s="42" t="s">
        <v>7</v>
      </c>
      <c r="H5" s="42" t="s">
        <v>8</v>
      </c>
      <c r="I5" s="15" t="s">
        <v>9</v>
      </c>
      <c r="J5" s="38" t="s">
        <v>2174</v>
      </c>
      <c r="K5" s="40" t="s">
        <v>2176</v>
      </c>
      <c r="L5" s="16" t="s">
        <v>2177</v>
      </c>
      <c r="M5" s="41" t="s">
        <v>2175</v>
      </c>
      <c r="N5" s="39" t="s">
        <v>2178</v>
      </c>
    </row>
    <row r="6" spans="1:14" ht="30" customHeight="1" x14ac:dyDescent="0.25">
      <c r="A6" s="17">
        <v>1</v>
      </c>
      <c r="B6" s="18"/>
      <c r="C6" s="19" t="str">
        <f t="shared" ref="C6:C48" si="0">D6&amp;"/"&amp;E6&amp;"/"&amp;F6&amp;"/"&amp;G6</f>
        <v>01-INSTAL CHANTIER ET MOE/Location/Signalisation (pour la durée des travaux - sauf feux tricolores)/</v>
      </c>
      <c r="D6" s="20" t="s">
        <v>10</v>
      </c>
      <c r="E6" s="20" t="s">
        <v>11</v>
      </c>
      <c r="F6" s="20" t="s">
        <v>12</v>
      </c>
      <c r="G6" s="20"/>
      <c r="H6" s="21" t="s">
        <v>13</v>
      </c>
      <c r="I6" s="22" t="s">
        <v>14</v>
      </c>
      <c r="J6" s="22">
        <v>50</v>
      </c>
      <c r="K6" s="43"/>
      <c r="L6" s="43"/>
      <c r="M6" s="43">
        <f>J6*K6</f>
        <v>0</v>
      </c>
      <c r="N6" s="43">
        <f>J6*L6</f>
        <v>0</v>
      </c>
    </row>
    <row r="7" spans="1:14" ht="30" customHeight="1" x14ac:dyDescent="0.25">
      <c r="A7" s="17">
        <v>2</v>
      </c>
      <c r="B7" s="18"/>
      <c r="C7" s="19" t="str">
        <f t="shared" si="0"/>
        <v>01-INSTAL CHANTIER ET MOE/Location/Signalisation (pour la durée des travaux - sauf feux tricolores)/</v>
      </c>
      <c r="D7" s="20" t="s">
        <v>10</v>
      </c>
      <c r="E7" s="20" t="s">
        <v>11</v>
      </c>
      <c r="F7" s="20" t="s">
        <v>12</v>
      </c>
      <c r="G7" s="20"/>
      <c r="H7" s="21" t="s">
        <v>15</v>
      </c>
      <c r="I7" s="22" t="s">
        <v>14</v>
      </c>
      <c r="J7" s="22">
        <v>50</v>
      </c>
      <c r="K7" s="43"/>
      <c r="L7" s="43"/>
      <c r="M7" s="43">
        <f t="shared" ref="M7:M70" si="1">J7*K7</f>
        <v>0</v>
      </c>
      <c r="N7" s="43">
        <f t="shared" ref="N7:N70" si="2">J7*L7</f>
        <v>0</v>
      </c>
    </row>
    <row r="8" spans="1:14" ht="30" hidden="1" customHeight="1" x14ac:dyDescent="0.25">
      <c r="A8" s="17">
        <v>3</v>
      </c>
      <c r="B8" s="18"/>
      <c r="C8" s="19" t="str">
        <f t="shared" si="0"/>
        <v>01-INSTAL CHANTIER ET MOE/Location/Signalisation (pour la durée des travaux - sauf feux tricolores)/</v>
      </c>
      <c r="D8" s="20" t="s">
        <v>10</v>
      </c>
      <c r="E8" s="20" t="s">
        <v>11</v>
      </c>
      <c r="F8" s="20" t="s">
        <v>12</v>
      </c>
      <c r="G8" s="20"/>
      <c r="H8" s="21" t="s">
        <v>16</v>
      </c>
      <c r="I8" s="22" t="s">
        <v>14</v>
      </c>
      <c r="J8" s="22"/>
      <c r="K8" s="43"/>
      <c r="L8" s="43"/>
      <c r="M8" s="43">
        <f t="shared" si="1"/>
        <v>0</v>
      </c>
      <c r="N8" s="43">
        <f t="shared" si="2"/>
        <v>0</v>
      </c>
    </row>
    <row r="9" spans="1:14" ht="30" customHeight="1" x14ac:dyDescent="0.25">
      <c r="A9" s="17">
        <v>4</v>
      </c>
      <c r="B9" s="18"/>
      <c r="C9" s="19" t="str">
        <f t="shared" si="0"/>
        <v>01-INSTAL CHANTIER ET MOE/Location/Signalisation (pour la durée des travaux - sauf feux tricolores)/</v>
      </c>
      <c r="D9" s="20" t="s">
        <v>10</v>
      </c>
      <c r="E9" s="20" t="s">
        <v>11</v>
      </c>
      <c r="F9" s="20" t="s">
        <v>12</v>
      </c>
      <c r="G9" s="20"/>
      <c r="H9" s="21" t="s">
        <v>17</v>
      </c>
      <c r="I9" s="22" t="s">
        <v>14</v>
      </c>
      <c r="J9" s="22">
        <v>10</v>
      </c>
      <c r="K9" s="43"/>
      <c r="L9" s="43"/>
      <c r="M9" s="43">
        <f t="shared" si="1"/>
        <v>0</v>
      </c>
      <c r="N9" s="43">
        <f t="shared" si="2"/>
        <v>0</v>
      </c>
    </row>
    <row r="10" spans="1:14" ht="30" hidden="1" customHeight="1" x14ac:dyDescent="0.25">
      <c r="A10" s="17">
        <v>5</v>
      </c>
      <c r="B10" s="18"/>
      <c r="C10" s="19" t="str">
        <f t="shared" si="0"/>
        <v>01-INSTAL CHANTIER ET MOE/Signalisation (pour la durée des travaux - sauf feux tricolores)//</v>
      </c>
      <c r="D10" s="20" t="s">
        <v>10</v>
      </c>
      <c r="E10" s="20" t="s">
        <v>12</v>
      </c>
      <c r="F10" s="20"/>
      <c r="G10" s="20"/>
      <c r="H10" s="21" t="s">
        <v>18</v>
      </c>
      <c r="I10" s="22" t="s">
        <v>19</v>
      </c>
      <c r="J10" s="22"/>
      <c r="K10" s="43"/>
      <c r="L10" s="43"/>
      <c r="M10" s="43">
        <f t="shared" si="1"/>
        <v>0</v>
      </c>
      <c r="N10" s="43">
        <f t="shared" si="2"/>
        <v>0</v>
      </c>
    </row>
    <row r="11" spans="1:14" ht="30" customHeight="1" x14ac:dyDescent="0.25">
      <c r="A11" s="17">
        <v>6</v>
      </c>
      <c r="B11" s="18"/>
      <c r="C11" s="19" t="str">
        <f t="shared" si="0"/>
        <v>01-INSTAL CHANTIER ET MOE/Signalisation (pour la durée des travaux - sauf feux tricolores)//</v>
      </c>
      <c r="D11" s="20" t="s">
        <v>10</v>
      </c>
      <c r="E11" s="20" t="s">
        <v>12</v>
      </c>
      <c r="F11" s="20"/>
      <c r="G11" s="20"/>
      <c r="H11" s="21" t="s">
        <v>20</v>
      </c>
      <c r="I11" s="22" t="s">
        <v>21</v>
      </c>
      <c r="J11" s="22">
        <v>1000</v>
      </c>
      <c r="K11" s="43"/>
      <c r="L11" s="43"/>
      <c r="M11" s="43">
        <f t="shared" si="1"/>
        <v>0</v>
      </c>
      <c r="N11" s="43">
        <f t="shared" si="2"/>
        <v>0</v>
      </c>
    </row>
    <row r="12" spans="1:14" ht="30" customHeight="1" x14ac:dyDescent="0.25">
      <c r="A12" s="17">
        <v>7</v>
      </c>
      <c r="B12" s="18"/>
      <c r="C12" s="19" t="str">
        <f t="shared" si="0"/>
        <v>01-INSTAL CHANTIER ET MOE/Signalisation (pour la durée des travaux - sauf feux tricolores)//</v>
      </c>
      <c r="D12" s="20" t="s">
        <v>10</v>
      </c>
      <c r="E12" s="20" t="s">
        <v>12</v>
      </c>
      <c r="F12" s="20"/>
      <c r="G12" s="20"/>
      <c r="H12" s="21" t="s">
        <v>22</v>
      </c>
      <c r="I12" s="22" t="s">
        <v>19</v>
      </c>
      <c r="J12" s="22">
        <v>100</v>
      </c>
      <c r="K12" s="43"/>
      <c r="L12" s="43"/>
      <c r="M12" s="43">
        <f t="shared" si="1"/>
        <v>0</v>
      </c>
      <c r="N12" s="43">
        <f t="shared" si="2"/>
        <v>0</v>
      </c>
    </row>
    <row r="13" spans="1:14" ht="30" customHeight="1" x14ac:dyDescent="0.25">
      <c r="A13" s="17">
        <v>8</v>
      </c>
      <c r="B13" s="18"/>
      <c r="C13" s="19" t="str">
        <f t="shared" si="0"/>
        <v>01-INSTAL CHANTIER ET MOE/Signalisation (pour la durée des travaux - sauf feux tricolores)//</v>
      </c>
      <c r="D13" s="20" t="s">
        <v>10</v>
      </c>
      <c r="E13" s="20" t="s">
        <v>12</v>
      </c>
      <c r="F13" s="20"/>
      <c r="G13" s="20"/>
      <c r="H13" s="21" t="s">
        <v>23</v>
      </c>
      <c r="I13" s="22" t="s">
        <v>21</v>
      </c>
      <c r="J13" s="22">
        <v>300</v>
      </c>
      <c r="K13" s="43"/>
      <c r="L13" s="43"/>
      <c r="M13" s="43">
        <f t="shared" si="1"/>
        <v>0</v>
      </c>
      <c r="N13" s="43">
        <f t="shared" si="2"/>
        <v>0</v>
      </c>
    </row>
    <row r="14" spans="1:14" ht="30" hidden="1" customHeight="1" x14ac:dyDescent="0.25">
      <c r="A14" s="17">
        <v>9</v>
      </c>
      <c r="B14" s="18"/>
      <c r="C14" s="19" t="str">
        <f t="shared" si="0"/>
        <v>01-INSTAL CHANTIER ET MOE/Protections et préparations diverses dont lavage haute pression//</v>
      </c>
      <c r="D14" s="20" t="s">
        <v>10</v>
      </c>
      <c r="E14" s="20" t="s">
        <v>24</v>
      </c>
      <c r="F14" s="20"/>
      <c r="G14" s="20"/>
      <c r="H14" s="21" t="s">
        <v>25</v>
      </c>
      <c r="I14" s="22" t="s">
        <v>21</v>
      </c>
      <c r="J14" s="22"/>
      <c r="K14" s="43"/>
      <c r="L14" s="43"/>
      <c r="M14" s="43">
        <f t="shared" si="1"/>
        <v>0</v>
      </c>
      <c r="N14" s="43">
        <f t="shared" si="2"/>
        <v>0</v>
      </c>
    </row>
    <row r="15" spans="1:14" ht="30" hidden="1" customHeight="1" x14ac:dyDescent="0.25">
      <c r="A15" s="17">
        <v>10</v>
      </c>
      <c r="B15" s="18"/>
      <c r="C15" s="19" t="str">
        <f t="shared" si="0"/>
        <v>01-INSTAL CHANTIER ET MOE/Protections et préparations diverses dont lavage haute pression//</v>
      </c>
      <c r="D15" s="20" t="s">
        <v>10</v>
      </c>
      <c r="E15" s="20" t="s">
        <v>24</v>
      </c>
      <c r="F15" s="20"/>
      <c r="G15" s="20"/>
      <c r="H15" s="21" t="s">
        <v>26</v>
      </c>
      <c r="I15" s="22" t="s">
        <v>19</v>
      </c>
      <c r="J15" s="22"/>
      <c r="K15" s="43"/>
      <c r="L15" s="43"/>
      <c r="M15" s="43">
        <f t="shared" si="1"/>
        <v>0</v>
      </c>
      <c r="N15" s="43">
        <f t="shared" si="2"/>
        <v>0</v>
      </c>
    </row>
    <row r="16" spans="1:14" ht="30" hidden="1" customHeight="1" x14ac:dyDescent="0.25">
      <c r="A16" s="17">
        <v>11</v>
      </c>
      <c r="B16" s="18"/>
      <c r="C16" s="19" t="str">
        <f t="shared" si="0"/>
        <v>01-INSTAL CHANTIER ET MOE/Protections et préparations diverses dont lavage haute pression//</v>
      </c>
      <c r="D16" s="20" t="s">
        <v>10</v>
      </c>
      <c r="E16" s="20" t="s">
        <v>24</v>
      </c>
      <c r="F16" s="20"/>
      <c r="G16" s="20"/>
      <c r="H16" s="21" t="s">
        <v>27</v>
      </c>
      <c r="I16" s="22" t="s">
        <v>28</v>
      </c>
      <c r="J16" s="22"/>
      <c r="K16" s="43"/>
      <c r="L16" s="43"/>
      <c r="M16" s="43">
        <f t="shared" si="1"/>
        <v>0</v>
      </c>
      <c r="N16" s="43">
        <f t="shared" si="2"/>
        <v>0</v>
      </c>
    </row>
    <row r="17" spans="1:14" ht="30" hidden="1" customHeight="1" x14ac:dyDescent="0.25">
      <c r="A17" s="17">
        <v>12</v>
      </c>
      <c r="B17" s="18"/>
      <c r="C17" s="19" t="str">
        <f t="shared" si="0"/>
        <v>01-INSTAL CHANTIER ET MOE/Protections et préparations diverses dont lavage haute pression//</v>
      </c>
      <c r="D17" s="20" t="s">
        <v>10</v>
      </c>
      <c r="E17" s="20" t="s">
        <v>24</v>
      </c>
      <c r="F17" s="20"/>
      <c r="G17" s="20"/>
      <c r="H17" s="21" t="s">
        <v>29</v>
      </c>
      <c r="I17" s="22" t="s">
        <v>28</v>
      </c>
      <c r="J17" s="22"/>
      <c r="K17" s="43"/>
      <c r="L17" s="43"/>
      <c r="M17" s="43">
        <f t="shared" si="1"/>
        <v>0</v>
      </c>
      <c r="N17" s="43">
        <f t="shared" si="2"/>
        <v>0</v>
      </c>
    </row>
    <row r="18" spans="1:14" ht="30" hidden="1" customHeight="1" x14ac:dyDescent="0.25">
      <c r="A18" s="17">
        <v>13</v>
      </c>
      <c r="B18" s="18"/>
      <c r="C18" s="19" t="str">
        <f t="shared" si="0"/>
        <v>01-INSTAL CHANTIER ET MOE/Protections et préparations diverses dont lavage haute pression//</v>
      </c>
      <c r="D18" s="20" t="s">
        <v>10</v>
      </c>
      <c r="E18" s="20" t="s">
        <v>24</v>
      </c>
      <c r="F18" s="20"/>
      <c r="G18" s="20"/>
      <c r="H18" s="21" t="s">
        <v>30</v>
      </c>
      <c r="I18" s="22" t="s">
        <v>28</v>
      </c>
      <c r="J18" s="22"/>
      <c r="K18" s="43"/>
      <c r="L18" s="43"/>
      <c r="M18" s="43">
        <f t="shared" si="1"/>
        <v>0</v>
      </c>
      <c r="N18" s="43">
        <f t="shared" si="2"/>
        <v>0</v>
      </c>
    </row>
    <row r="19" spans="1:14" ht="30" hidden="1" customHeight="1" x14ac:dyDescent="0.25">
      <c r="A19" s="17">
        <v>14</v>
      </c>
      <c r="B19" s="18"/>
      <c r="C19" s="19" t="str">
        <f t="shared" si="0"/>
        <v>01-INSTAL CHANTIER ET MOE/Protections et préparations diverses dont lavage haute pression//</v>
      </c>
      <c r="D19" s="20" t="s">
        <v>10</v>
      </c>
      <c r="E19" s="20" t="s">
        <v>24</v>
      </c>
      <c r="F19" s="20"/>
      <c r="G19" s="20"/>
      <c r="H19" s="21" t="s">
        <v>31</v>
      </c>
      <c r="I19" s="22" t="s">
        <v>28</v>
      </c>
      <c r="J19" s="22"/>
      <c r="K19" s="43"/>
      <c r="L19" s="43"/>
      <c r="M19" s="43">
        <f t="shared" si="1"/>
        <v>0</v>
      </c>
      <c r="N19" s="43">
        <f t="shared" si="2"/>
        <v>0</v>
      </c>
    </row>
    <row r="20" spans="1:14" ht="30" hidden="1" customHeight="1" x14ac:dyDescent="0.25">
      <c r="A20" s="17">
        <v>15</v>
      </c>
      <c r="B20" s="18"/>
      <c r="C20" s="19" t="str">
        <f t="shared" si="0"/>
        <v>01-INSTAL CHANTIER ET MOE/Protections et préparations diverses dont lavage haute pression//</v>
      </c>
      <c r="D20" s="20" t="s">
        <v>10</v>
      </c>
      <c r="E20" s="20" t="s">
        <v>24</v>
      </c>
      <c r="F20" s="20"/>
      <c r="G20" s="20"/>
      <c r="H20" s="21" t="s">
        <v>32</v>
      </c>
      <c r="I20" s="22" t="s">
        <v>28</v>
      </c>
      <c r="J20" s="22"/>
      <c r="K20" s="43"/>
      <c r="L20" s="43"/>
      <c r="M20" s="43">
        <f t="shared" si="1"/>
        <v>0</v>
      </c>
      <c r="N20" s="43">
        <f t="shared" si="2"/>
        <v>0</v>
      </c>
    </row>
    <row r="21" spans="1:14" ht="30" hidden="1" customHeight="1" x14ac:dyDescent="0.25">
      <c r="A21" s="17">
        <v>16</v>
      </c>
      <c r="B21" s="18"/>
      <c r="C21" s="19" t="str">
        <f t="shared" si="0"/>
        <v>01-INSTAL CHANTIER ET MOE/Protections et préparations diverses dont lavage haute pression//</v>
      </c>
      <c r="D21" s="20" t="s">
        <v>10</v>
      </c>
      <c r="E21" s="20" t="s">
        <v>24</v>
      </c>
      <c r="F21" s="20"/>
      <c r="G21" s="20"/>
      <c r="H21" s="21" t="s">
        <v>33</v>
      </c>
      <c r="I21" s="22" t="s">
        <v>28</v>
      </c>
      <c r="J21" s="22"/>
      <c r="K21" s="43"/>
      <c r="L21" s="43"/>
      <c r="M21" s="43">
        <f t="shared" si="1"/>
        <v>0</v>
      </c>
      <c r="N21" s="43">
        <f t="shared" si="2"/>
        <v>0</v>
      </c>
    </row>
    <row r="22" spans="1:14" ht="30" hidden="1" customHeight="1" x14ac:dyDescent="0.25">
      <c r="A22" s="17">
        <v>17</v>
      </c>
      <c r="B22" s="18"/>
      <c r="C22" s="19" t="str">
        <f t="shared" si="0"/>
        <v>01-INSTAL CHANTIER ET MOE/Protections et préparations diverses dont lavage haute pression//</v>
      </c>
      <c r="D22" s="20" t="s">
        <v>10</v>
      </c>
      <c r="E22" s="20" t="s">
        <v>24</v>
      </c>
      <c r="F22" s="20"/>
      <c r="G22" s="20"/>
      <c r="H22" s="21" t="s">
        <v>34</v>
      </c>
      <c r="I22" s="22" t="s">
        <v>28</v>
      </c>
      <c r="J22" s="22"/>
      <c r="K22" s="43"/>
      <c r="L22" s="43"/>
      <c r="M22" s="43">
        <f t="shared" si="1"/>
        <v>0</v>
      </c>
      <c r="N22" s="43">
        <f t="shared" si="2"/>
        <v>0</v>
      </c>
    </row>
    <row r="23" spans="1:14" ht="30" customHeight="1" x14ac:dyDescent="0.25">
      <c r="A23" s="17">
        <v>18</v>
      </c>
      <c r="B23" s="18"/>
      <c r="C23" s="19" t="str">
        <f t="shared" si="0"/>
        <v>01-INSTAL CHANTIER ET MOE/Protections et préparations diverses dont lavage haute pression//</v>
      </c>
      <c r="D23" s="20" t="s">
        <v>10</v>
      </c>
      <c r="E23" s="20" t="s">
        <v>24</v>
      </c>
      <c r="F23" s="20"/>
      <c r="G23" s="20"/>
      <c r="H23" s="21" t="s">
        <v>35</v>
      </c>
      <c r="I23" s="22" t="s">
        <v>28</v>
      </c>
      <c r="J23" s="22">
        <v>1000</v>
      </c>
      <c r="K23" s="43"/>
      <c r="L23" s="43"/>
      <c r="M23" s="43">
        <f t="shared" si="1"/>
        <v>0</v>
      </c>
      <c r="N23" s="43">
        <f t="shared" si="2"/>
        <v>0</v>
      </c>
    </row>
    <row r="24" spans="1:14" ht="30" hidden="1" customHeight="1" x14ac:dyDescent="0.25">
      <c r="A24" s="17">
        <v>19</v>
      </c>
      <c r="B24" s="18"/>
      <c r="C24" s="19" t="str">
        <f t="shared" si="0"/>
        <v>01-INSTAL CHANTIER ET MOE/Location/Protections et préparations diverses dont lavage haute pression/</v>
      </c>
      <c r="D24" s="20" t="s">
        <v>10</v>
      </c>
      <c r="E24" s="20" t="s">
        <v>11</v>
      </c>
      <c r="F24" s="20" t="s">
        <v>24</v>
      </c>
      <c r="G24" s="20"/>
      <c r="H24" s="21" t="s">
        <v>36</v>
      </c>
      <c r="I24" s="22" t="s">
        <v>28</v>
      </c>
      <c r="J24" s="22"/>
      <c r="K24" s="43"/>
      <c r="L24" s="43"/>
      <c r="M24" s="43">
        <f t="shared" si="1"/>
        <v>0</v>
      </c>
      <c r="N24" s="43">
        <f t="shared" si="2"/>
        <v>0</v>
      </c>
    </row>
    <row r="25" spans="1:14" ht="30" hidden="1" customHeight="1" x14ac:dyDescent="0.25">
      <c r="A25" s="17">
        <v>20</v>
      </c>
      <c r="B25" s="18"/>
      <c r="C25" s="19" t="str">
        <f t="shared" si="0"/>
        <v>01-INSTAL CHANTIER ET MOE/Location/Protections et préparations diverses dont lavage haute pression/</v>
      </c>
      <c r="D25" s="20" t="s">
        <v>10</v>
      </c>
      <c r="E25" s="20" t="s">
        <v>11</v>
      </c>
      <c r="F25" s="20" t="s">
        <v>24</v>
      </c>
      <c r="G25" s="20"/>
      <c r="H25" s="21" t="s">
        <v>37</v>
      </c>
      <c r="I25" s="22" t="s">
        <v>28</v>
      </c>
      <c r="J25" s="22"/>
      <c r="K25" s="43"/>
      <c r="L25" s="43"/>
      <c r="M25" s="43">
        <f t="shared" si="1"/>
        <v>0</v>
      </c>
      <c r="N25" s="43">
        <f t="shared" si="2"/>
        <v>0</v>
      </c>
    </row>
    <row r="26" spans="1:14" ht="30" hidden="1" customHeight="1" x14ac:dyDescent="0.25">
      <c r="A26" s="17">
        <v>21</v>
      </c>
      <c r="B26" s="18"/>
      <c r="C26" s="19" t="str">
        <f t="shared" si="0"/>
        <v>01-INSTAL CHANTIER ET MOE/Location/Protections et préparations diverses dont lavage haute pression/</v>
      </c>
      <c r="D26" s="20" t="s">
        <v>10</v>
      </c>
      <c r="E26" s="20" t="s">
        <v>11</v>
      </c>
      <c r="F26" s="20" t="s">
        <v>24</v>
      </c>
      <c r="G26" s="20"/>
      <c r="H26" s="21" t="s">
        <v>38</v>
      </c>
      <c r="I26" s="22" t="s">
        <v>19</v>
      </c>
      <c r="J26" s="22"/>
      <c r="K26" s="43"/>
      <c r="L26" s="43"/>
      <c r="M26" s="43">
        <f t="shared" si="1"/>
        <v>0</v>
      </c>
      <c r="N26" s="43">
        <f t="shared" si="2"/>
        <v>0</v>
      </c>
    </row>
    <row r="27" spans="1:14" ht="30" hidden="1" customHeight="1" x14ac:dyDescent="0.25">
      <c r="A27" s="17">
        <v>22</v>
      </c>
      <c r="B27" s="18"/>
      <c r="C27" s="19" t="str">
        <f t="shared" si="0"/>
        <v>01-INSTAL CHANTIER ET MOE/Location/Protections et préparations diverses dont lavage haute pression/</v>
      </c>
      <c r="D27" s="20" t="s">
        <v>10</v>
      </c>
      <c r="E27" s="20" t="s">
        <v>11</v>
      </c>
      <c r="F27" s="20" t="s">
        <v>24</v>
      </c>
      <c r="G27" s="20"/>
      <c r="H27" s="21" t="s">
        <v>39</v>
      </c>
      <c r="I27" s="22" t="s">
        <v>19</v>
      </c>
      <c r="J27" s="22"/>
      <c r="K27" s="43"/>
      <c r="L27" s="43"/>
      <c r="M27" s="43">
        <f t="shared" si="1"/>
        <v>0</v>
      </c>
      <c r="N27" s="43">
        <f t="shared" si="2"/>
        <v>0</v>
      </c>
    </row>
    <row r="28" spans="1:14" ht="30" hidden="1" customHeight="1" x14ac:dyDescent="0.25">
      <c r="A28" s="17">
        <v>23</v>
      </c>
      <c r="B28" s="18"/>
      <c r="C28" s="19" t="str">
        <f t="shared" si="0"/>
        <v>01-INSTAL CHANTIER ET MOE/Location/Protections et préparations diverses dont lavage haute pression/</v>
      </c>
      <c r="D28" s="20" t="s">
        <v>10</v>
      </c>
      <c r="E28" s="20" t="s">
        <v>11</v>
      </c>
      <c r="F28" s="20" t="s">
        <v>24</v>
      </c>
      <c r="G28" s="20"/>
      <c r="H28" s="21" t="s">
        <v>40</v>
      </c>
      <c r="I28" s="22" t="s">
        <v>28</v>
      </c>
      <c r="J28" s="22"/>
      <c r="K28" s="43"/>
      <c r="L28" s="43"/>
      <c r="M28" s="43">
        <f t="shared" si="1"/>
        <v>0</v>
      </c>
      <c r="N28" s="43">
        <f t="shared" si="2"/>
        <v>0</v>
      </c>
    </row>
    <row r="29" spans="1:14" ht="30" hidden="1" customHeight="1" x14ac:dyDescent="0.25">
      <c r="A29" s="17">
        <v>24</v>
      </c>
      <c r="B29" s="18"/>
      <c r="C29" s="19" t="str">
        <f t="shared" si="0"/>
        <v>01-INSTAL CHANTIER ET MOE/Location/Protections et préparations diverses dont lavage haute pression/</v>
      </c>
      <c r="D29" s="20" t="s">
        <v>10</v>
      </c>
      <c r="E29" s="20" t="s">
        <v>11</v>
      </c>
      <c r="F29" s="20" t="s">
        <v>24</v>
      </c>
      <c r="G29" s="20"/>
      <c r="H29" s="21" t="s">
        <v>41</v>
      </c>
      <c r="I29" s="22" t="s">
        <v>21</v>
      </c>
      <c r="J29" s="22"/>
      <c r="K29" s="43"/>
      <c r="L29" s="43"/>
      <c r="M29" s="43">
        <f t="shared" si="1"/>
        <v>0</v>
      </c>
      <c r="N29" s="43">
        <f t="shared" si="2"/>
        <v>0</v>
      </c>
    </row>
    <row r="30" spans="1:14" ht="30" customHeight="1" x14ac:dyDescent="0.25">
      <c r="A30" s="17">
        <v>25</v>
      </c>
      <c r="B30" s="18"/>
      <c r="C30" s="19" t="str">
        <f t="shared" si="0"/>
        <v>01-INSTAL CHANTIER ET MOE/Nettoyage et déplacement mobilier//</v>
      </c>
      <c r="D30" s="20" t="s">
        <v>10</v>
      </c>
      <c r="E30" s="20" t="s">
        <v>42</v>
      </c>
      <c r="F30" s="20"/>
      <c r="G30" s="20"/>
      <c r="H30" s="21" t="s">
        <v>43</v>
      </c>
      <c r="I30" s="22" t="s">
        <v>28</v>
      </c>
      <c r="J30" s="22">
        <v>1000</v>
      </c>
      <c r="K30" s="43"/>
      <c r="L30" s="43"/>
      <c r="M30" s="43">
        <f t="shared" si="1"/>
        <v>0</v>
      </c>
      <c r="N30" s="43">
        <f t="shared" si="2"/>
        <v>0</v>
      </c>
    </row>
    <row r="31" spans="1:14" ht="30" customHeight="1" x14ac:dyDescent="0.25">
      <c r="A31" s="17">
        <v>26</v>
      </c>
      <c r="B31" s="18"/>
      <c r="C31" s="19" t="str">
        <f t="shared" si="0"/>
        <v>01-INSTAL CHANTIER ET MOE/Nettoyage et déplacement mobilier//</v>
      </c>
      <c r="D31" s="20" t="s">
        <v>10</v>
      </c>
      <c r="E31" s="20" t="s">
        <v>42</v>
      </c>
      <c r="F31" s="20"/>
      <c r="G31" s="20"/>
      <c r="H31" s="21" t="s">
        <v>44</v>
      </c>
      <c r="I31" s="22" t="s">
        <v>21</v>
      </c>
      <c r="J31" s="22">
        <v>1000</v>
      </c>
      <c r="K31" s="43"/>
      <c r="L31" s="43"/>
      <c r="M31" s="43">
        <f t="shared" si="1"/>
        <v>0</v>
      </c>
      <c r="N31" s="43">
        <f t="shared" si="2"/>
        <v>0</v>
      </c>
    </row>
    <row r="32" spans="1:14" ht="30" hidden="1" customHeight="1" x14ac:dyDescent="0.25">
      <c r="A32" s="17">
        <v>27</v>
      </c>
      <c r="B32" s="18"/>
      <c r="C32" s="19" t="str">
        <f t="shared" si="0"/>
        <v>01-INSTAL CHANTIER ET MOE/Nettoyage et déplacement mobilier//</v>
      </c>
      <c r="D32" s="20" t="s">
        <v>10</v>
      </c>
      <c r="E32" s="20" t="s">
        <v>42</v>
      </c>
      <c r="F32" s="20"/>
      <c r="G32" s="20"/>
      <c r="H32" s="21" t="s">
        <v>45</v>
      </c>
      <c r="I32" s="22" t="s">
        <v>21</v>
      </c>
      <c r="J32" s="22"/>
      <c r="K32" s="43"/>
      <c r="L32" s="43"/>
      <c r="M32" s="43">
        <f t="shared" si="1"/>
        <v>0</v>
      </c>
      <c r="N32" s="43">
        <f t="shared" si="2"/>
        <v>0</v>
      </c>
    </row>
    <row r="33" spans="1:14" ht="30" customHeight="1" x14ac:dyDescent="0.25">
      <c r="A33" s="17">
        <v>28</v>
      </c>
      <c r="B33" s="18"/>
      <c r="C33" s="19" t="str">
        <f t="shared" si="0"/>
        <v>01-INSTAL CHANTIER ET MOE/Nettoyage et déplacement mobilier//</v>
      </c>
      <c r="D33" s="20" t="s">
        <v>10</v>
      </c>
      <c r="E33" s="20" t="s">
        <v>42</v>
      </c>
      <c r="F33" s="20"/>
      <c r="G33" s="20"/>
      <c r="H33" s="21" t="s">
        <v>46</v>
      </c>
      <c r="I33" s="22" t="s">
        <v>28</v>
      </c>
      <c r="J33" s="22">
        <v>2000</v>
      </c>
      <c r="K33" s="43"/>
      <c r="L33" s="43"/>
      <c r="M33" s="43">
        <f t="shared" si="1"/>
        <v>0</v>
      </c>
      <c r="N33" s="43">
        <f t="shared" si="2"/>
        <v>0</v>
      </c>
    </row>
    <row r="34" spans="1:14" ht="30" customHeight="1" x14ac:dyDescent="0.25">
      <c r="A34" s="17">
        <v>29</v>
      </c>
      <c r="B34" s="18"/>
      <c r="C34" s="19" t="str">
        <f t="shared" si="0"/>
        <v>01-INSTAL CHANTIER ET MOE/Nettoyage et déplacement mobilier//</v>
      </c>
      <c r="D34" s="20" t="s">
        <v>10</v>
      </c>
      <c r="E34" s="20" t="s">
        <v>42</v>
      </c>
      <c r="F34" s="20"/>
      <c r="G34" s="20"/>
      <c r="H34" s="21" t="s">
        <v>47</v>
      </c>
      <c r="I34" s="22" t="s">
        <v>48</v>
      </c>
      <c r="J34" s="22">
        <v>50</v>
      </c>
      <c r="K34" s="43"/>
      <c r="L34" s="43"/>
      <c r="M34" s="43">
        <f t="shared" si="1"/>
        <v>0</v>
      </c>
      <c r="N34" s="43">
        <f t="shared" si="2"/>
        <v>0</v>
      </c>
    </row>
    <row r="35" spans="1:14" ht="30" customHeight="1" x14ac:dyDescent="0.25">
      <c r="A35" s="17">
        <v>30</v>
      </c>
      <c r="B35" s="18"/>
      <c r="C35" s="19" t="str">
        <f t="shared" si="0"/>
        <v>01-INSTAL CHANTIER ET MOE/Nettoyage et déplacement mobilier//</v>
      </c>
      <c r="D35" s="20" t="s">
        <v>10</v>
      </c>
      <c r="E35" s="20" t="s">
        <v>42</v>
      </c>
      <c r="F35" s="20"/>
      <c r="G35" s="20"/>
      <c r="H35" s="21" t="s">
        <v>49</v>
      </c>
      <c r="I35" s="22" t="s">
        <v>48</v>
      </c>
      <c r="J35" s="22">
        <v>50</v>
      </c>
      <c r="K35" s="43"/>
      <c r="L35" s="43"/>
      <c r="M35" s="43">
        <f t="shared" si="1"/>
        <v>0</v>
      </c>
      <c r="N35" s="43">
        <f t="shared" si="2"/>
        <v>0</v>
      </c>
    </row>
    <row r="36" spans="1:14" ht="30" hidden="1" customHeight="1" x14ac:dyDescent="0.25">
      <c r="A36" s="17">
        <v>31</v>
      </c>
      <c r="B36" s="18"/>
      <c r="C36" s="19" t="str">
        <f t="shared" si="0"/>
        <v>01-INSTAL CHANTIER ET MOE/Déplacement de mobilier (hors armoire forte) et remise en place//</v>
      </c>
      <c r="D36" s="20" t="s">
        <v>10</v>
      </c>
      <c r="E36" s="20" t="s">
        <v>50</v>
      </c>
      <c r="F36" s="20"/>
      <c r="G36" s="20"/>
      <c r="H36" s="21" t="s">
        <v>51</v>
      </c>
      <c r="I36" s="22" t="s">
        <v>28</v>
      </c>
      <c r="J36" s="22"/>
      <c r="K36" s="43"/>
      <c r="L36" s="43"/>
      <c r="M36" s="43">
        <f t="shared" si="1"/>
        <v>0</v>
      </c>
      <c r="N36" s="43">
        <f t="shared" si="2"/>
        <v>0</v>
      </c>
    </row>
    <row r="37" spans="1:14" ht="30" hidden="1" customHeight="1" x14ac:dyDescent="0.25">
      <c r="A37" s="17">
        <v>32</v>
      </c>
      <c r="B37" s="18"/>
      <c r="C37" s="19" t="str">
        <f t="shared" si="0"/>
        <v>01-INSTAL CHANTIER ET MOE/Déplacement de mobilier (hors armoire forte) et remise en place//</v>
      </c>
      <c r="D37" s="20" t="s">
        <v>10</v>
      </c>
      <c r="E37" s="20" t="s">
        <v>50</v>
      </c>
      <c r="F37" s="20"/>
      <c r="G37" s="20"/>
      <c r="H37" s="21" t="s">
        <v>52</v>
      </c>
      <c r="I37" s="22" t="s">
        <v>28</v>
      </c>
      <c r="J37" s="22"/>
      <c r="K37" s="43"/>
      <c r="L37" s="43"/>
      <c r="M37" s="43">
        <f t="shared" si="1"/>
        <v>0</v>
      </c>
      <c r="N37" s="43">
        <f t="shared" si="2"/>
        <v>0</v>
      </c>
    </row>
    <row r="38" spans="1:14" ht="30" hidden="1" customHeight="1" x14ac:dyDescent="0.25">
      <c r="A38" s="17">
        <v>33</v>
      </c>
      <c r="B38" s="18"/>
      <c r="C38" s="19" t="str">
        <f t="shared" si="0"/>
        <v>01-INSTAL CHANTIER ET MOE/Déplacement de mobilier (hors armoire forte) et remise en place//</v>
      </c>
      <c r="D38" s="20" t="s">
        <v>10</v>
      </c>
      <c r="E38" s="20" t="s">
        <v>50</v>
      </c>
      <c r="F38" s="20"/>
      <c r="G38" s="20"/>
      <c r="H38" s="21" t="s">
        <v>53</v>
      </c>
      <c r="I38" s="22" t="s">
        <v>28</v>
      </c>
      <c r="J38" s="22"/>
      <c r="K38" s="43"/>
      <c r="L38" s="43"/>
      <c r="M38" s="43">
        <f t="shared" si="1"/>
        <v>0</v>
      </c>
      <c r="N38" s="43">
        <f t="shared" si="2"/>
        <v>0</v>
      </c>
    </row>
    <row r="39" spans="1:14" ht="30" customHeight="1" x14ac:dyDescent="0.25">
      <c r="A39" s="17">
        <v>34</v>
      </c>
      <c r="B39" s="18"/>
      <c r="C39" s="19" t="str">
        <f t="shared" si="0"/>
        <v>01-INSTAL CHANTIER ET MOE/transport/Echafaudage et Nacelle /Echafaudage lourd à double rangée de poteaux tubulaires, planchers de travail en acier perforé avec trappes, garde-corps, jeux d'échelles et plinthes, filets de protection (charges admissibles 500 kg/m²) :</v>
      </c>
      <c r="D39" s="20" t="s">
        <v>10</v>
      </c>
      <c r="E39" s="23" t="s">
        <v>54</v>
      </c>
      <c r="F39" s="20" t="s">
        <v>55</v>
      </c>
      <c r="G39" s="20" t="s">
        <v>56</v>
      </c>
      <c r="H39" s="21" t="s">
        <v>57</v>
      </c>
      <c r="I39" s="22" t="s">
        <v>28</v>
      </c>
      <c r="J39" s="22">
        <v>100</v>
      </c>
      <c r="K39" s="43"/>
      <c r="L39" s="43"/>
      <c r="M39" s="43">
        <f t="shared" si="1"/>
        <v>0</v>
      </c>
      <c r="N39" s="43">
        <f t="shared" si="2"/>
        <v>0</v>
      </c>
    </row>
    <row r="40" spans="1:14" ht="30" customHeight="1" x14ac:dyDescent="0.25">
      <c r="A40" s="17">
        <v>35</v>
      </c>
      <c r="B40" s="18"/>
      <c r="C40" s="19" t="str">
        <f t="shared" si="0"/>
        <v>01-INSTAL CHANTIER ET MOE/Location/Echafaudage et Nacelle /Echafaudage lourd à double rangée de poteaux tubulaires, planchers de travail en acier perforé avec trappes, garde-corps, jeux d'échelles et plinthes, filets de protection (charges admissibles 500 kg/m²) :</v>
      </c>
      <c r="D40" s="20" t="s">
        <v>10</v>
      </c>
      <c r="E40" s="20" t="s">
        <v>11</v>
      </c>
      <c r="F40" s="20" t="s">
        <v>55</v>
      </c>
      <c r="G40" s="20" t="s">
        <v>56</v>
      </c>
      <c r="H40" s="21" t="s">
        <v>58</v>
      </c>
      <c r="I40" s="22" t="s">
        <v>28</v>
      </c>
      <c r="J40" s="22">
        <v>50</v>
      </c>
      <c r="K40" s="43"/>
      <c r="L40" s="43"/>
      <c r="M40" s="43">
        <f t="shared" si="1"/>
        <v>0</v>
      </c>
      <c r="N40" s="43">
        <f t="shared" si="2"/>
        <v>0</v>
      </c>
    </row>
    <row r="41" spans="1:14" ht="30" customHeight="1" x14ac:dyDescent="0.25">
      <c r="A41" s="17">
        <v>36</v>
      </c>
      <c r="B41" s="18"/>
      <c r="C41" s="19" t="str">
        <f t="shared" si="0"/>
        <v>01-INSTAL CHANTIER ET MOE/transport/Echafaudage et Nacelle /Echafaudage léger en éléments modulaires à emboitement, planchers de travail acier (ou cadre acier, remplissage bois) avec trappes, garde-corps, jeux d'échelles et plinthes, filets de protection (charges admissibles 200 kg/m²) :</v>
      </c>
      <c r="D41" s="20" t="s">
        <v>10</v>
      </c>
      <c r="E41" s="23" t="s">
        <v>54</v>
      </c>
      <c r="F41" s="20" t="s">
        <v>55</v>
      </c>
      <c r="G41" s="20" t="s">
        <v>59</v>
      </c>
      <c r="H41" s="21" t="s">
        <v>60</v>
      </c>
      <c r="I41" s="22" t="s">
        <v>28</v>
      </c>
      <c r="J41" s="22">
        <v>50</v>
      </c>
      <c r="K41" s="43"/>
      <c r="L41" s="43"/>
      <c r="M41" s="43">
        <f t="shared" si="1"/>
        <v>0</v>
      </c>
      <c r="N41" s="43">
        <f t="shared" si="2"/>
        <v>0</v>
      </c>
    </row>
    <row r="42" spans="1:14" ht="30" hidden="1" customHeight="1" x14ac:dyDescent="0.25">
      <c r="A42" s="17">
        <v>37</v>
      </c>
      <c r="B42" s="18"/>
      <c r="C42" s="19" t="str">
        <f t="shared" si="0"/>
        <v>01-INSTAL CHANTIER ET MOE/Location/Echafaudage et Nacelle /Echafaudage léger en éléments modulaires à emboitement, planchers de travail acier (ou cadre acier, remplissage bois) avec trappes, garde-corps, jeux d'échelles et plinthes, filets de protection (charges admissibles 200 kg/m²) :</v>
      </c>
      <c r="D42" s="20" t="s">
        <v>10</v>
      </c>
      <c r="E42" s="20" t="s">
        <v>11</v>
      </c>
      <c r="F42" s="20" t="s">
        <v>55</v>
      </c>
      <c r="G42" s="20" t="s">
        <v>59</v>
      </c>
      <c r="H42" s="21" t="s">
        <v>61</v>
      </c>
      <c r="I42" s="22" t="s">
        <v>28</v>
      </c>
      <c r="J42" s="22"/>
      <c r="K42" s="43"/>
      <c r="L42" s="43"/>
      <c r="M42" s="43">
        <f t="shared" si="1"/>
        <v>0</v>
      </c>
      <c r="N42" s="43">
        <f t="shared" si="2"/>
        <v>0</v>
      </c>
    </row>
    <row r="43" spans="1:14" ht="30" customHeight="1" x14ac:dyDescent="0.25">
      <c r="A43" s="17">
        <v>38</v>
      </c>
      <c r="B43" s="18"/>
      <c r="C43" s="19" t="str">
        <f t="shared" si="0"/>
        <v>01-INSTAL CHANTIER ET MOE/transport/Echafaudage et Nacelle /Echafaudage volant à plateau de 5 m de longueur avec moufles, treuil et dispositif de sécurité :</v>
      </c>
      <c r="D43" s="20" t="s">
        <v>10</v>
      </c>
      <c r="E43" s="23" t="s">
        <v>54</v>
      </c>
      <c r="F43" s="20" t="s">
        <v>55</v>
      </c>
      <c r="G43" s="20" t="s">
        <v>62</v>
      </c>
      <c r="H43" s="21" t="s">
        <v>63</v>
      </c>
      <c r="I43" s="22" t="s">
        <v>19</v>
      </c>
      <c r="J43" s="22">
        <v>5</v>
      </c>
      <c r="K43" s="43"/>
      <c r="L43" s="43"/>
      <c r="M43" s="43">
        <f t="shared" si="1"/>
        <v>0</v>
      </c>
      <c r="N43" s="43">
        <f t="shared" si="2"/>
        <v>0</v>
      </c>
    </row>
    <row r="44" spans="1:14" ht="30" hidden="1" customHeight="1" x14ac:dyDescent="0.25">
      <c r="A44" s="17">
        <v>39</v>
      </c>
      <c r="B44" s="18"/>
      <c r="C44" s="19" t="str">
        <f t="shared" si="0"/>
        <v>01-INSTAL CHANTIER ET MOE/Location/Echafaudage et Nacelle /Echafaudage volant à plateau de 5 m de longueur avec moufles, treuil et dispositif de sécurité :</v>
      </c>
      <c r="D44" s="20" t="s">
        <v>10</v>
      </c>
      <c r="E44" s="20" t="s">
        <v>11</v>
      </c>
      <c r="F44" s="20" t="s">
        <v>55</v>
      </c>
      <c r="G44" s="20" t="s">
        <v>62</v>
      </c>
      <c r="H44" s="21" t="s">
        <v>64</v>
      </c>
      <c r="I44" s="22" t="s">
        <v>14</v>
      </c>
      <c r="J44" s="22"/>
      <c r="K44" s="43"/>
      <c r="L44" s="43"/>
      <c r="M44" s="43">
        <f t="shared" si="1"/>
        <v>0</v>
      </c>
      <c r="N44" s="43">
        <f t="shared" si="2"/>
        <v>0</v>
      </c>
    </row>
    <row r="45" spans="1:14" ht="30" hidden="1" customHeight="1" x14ac:dyDescent="0.25">
      <c r="A45" s="17">
        <v>40</v>
      </c>
      <c r="B45" s="18"/>
      <c r="C45" s="19" t="str">
        <f t="shared" si="0"/>
        <v>01-INSTAL CHANTIER ET MOE/transport/Echafaudage et Nacelle /Echafaudage roulant en aluminium avec plateau de 250x130 hauteur 7 m pour une hauteur de travail jusqu'à 8, 8 m :</v>
      </c>
      <c r="D45" s="20" t="s">
        <v>10</v>
      </c>
      <c r="E45" s="23" t="s">
        <v>54</v>
      </c>
      <c r="F45" s="20" t="s">
        <v>55</v>
      </c>
      <c r="G45" s="20" t="s">
        <v>65</v>
      </c>
      <c r="H45" s="21" t="s">
        <v>63</v>
      </c>
      <c r="I45" s="22" t="s">
        <v>19</v>
      </c>
      <c r="J45" s="22"/>
      <c r="K45" s="43"/>
      <c r="L45" s="43"/>
      <c r="M45" s="43">
        <f t="shared" si="1"/>
        <v>0</v>
      </c>
      <c r="N45" s="43">
        <f t="shared" si="2"/>
        <v>0</v>
      </c>
    </row>
    <row r="46" spans="1:14" ht="30" hidden="1" customHeight="1" x14ac:dyDescent="0.25">
      <c r="A46" s="17">
        <v>41</v>
      </c>
      <c r="B46" s="18"/>
      <c r="C46" s="19" t="str">
        <f t="shared" si="0"/>
        <v>01-INSTAL CHANTIER ET MOE/Location/Echafaudage et Nacelle /Echafaudage roulant en aluminium avec plateau de 250x130 hauteur 7 m pour une hauteur de travail jusqu'à 8, 8 m :</v>
      </c>
      <c r="D46" s="20" t="s">
        <v>10</v>
      </c>
      <c r="E46" s="20" t="s">
        <v>11</v>
      </c>
      <c r="F46" s="20" t="s">
        <v>55</v>
      </c>
      <c r="G46" s="20" t="s">
        <v>65</v>
      </c>
      <c r="H46" s="21" t="s">
        <v>66</v>
      </c>
      <c r="I46" s="22" t="s">
        <v>19</v>
      </c>
      <c r="J46" s="22"/>
      <c r="K46" s="43"/>
      <c r="L46" s="43"/>
      <c r="M46" s="43">
        <f t="shared" si="1"/>
        <v>0</v>
      </c>
      <c r="N46" s="43">
        <f t="shared" si="2"/>
        <v>0</v>
      </c>
    </row>
    <row r="47" spans="1:14" ht="30" customHeight="1" x14ac:dyDescent="0.25">
      <c r="A47" s="17">
        <v>42</v>
      </c>
      <c r="B47" s="18"/>
      <c r="C47" s="19" t="str">
        <f t="shared" si="0"/>
        <v>01-INSTAL CHANTIER ET MOE/prestation/Echafaudage et Nacelle /Echafaudage roulant en aluminium avec plateau de 250x130 hauteur 7 m pour une hauteur de travail jusqu'à 8, 8 m :</v>
      </c>
      <c r="D47" s="20" t="s">
        <v>10</v>
      </c>
      <c r="E47" s="23" t="s">
        <v>67</v>
      </c>
      <c r="F47" s="20" t="s">
        <v>55</v>
      </c>
      <c r="G47" s="20" t="s">
        <v>65</v>
      </c>
      <c r="H47" s="21" t="s">
        <v>68</v>
      </c>
      <c r="I47" s="22" t="s">
        <v>19</v>
      </c>
      <c r="J47" s="22">
        <v>10</v>
      </c>
      <c r="K47" s="43"/>
      <c r="L47" s="43"/>
      <c r="M47" s="43">
        <f t="shared" si="1"/>
        <v>0</v>
      </c>
      <c r="N47" s="43">
        <f t="shared" si="2"/>
        <v>0</v>
      </c>
    </row>
    <row r="48" spans="1:14" ht="30" customHeight="1" x14ac:dyDescent="0.25">
      <c r="A48" s="17">
        <v>43</v>
      </c>
      <c r="B48" s="18"/>
      <c r="C48" s="19" t="str">
        <f t="shared" si="0"/>
        <v>01-INSTAL CHANTIER ET MOE/transport/Echafaudage et Nacelle /Nacelle télescopique auto-motrice de 14 m de hauteur :</v>
      </c>
      <c r="D48" s="20" t="s">
        <v>10</v>
      </c>
      <c r="E48" s="23" t="s">
        <v>54</v>
      </c>
      <c r="F48" s="20" t="s">
        <v>55</v>
      </c>
      <c r="G48" s="20" t="s">
        <v>69</v>
      </c>
      <c r="H48" s="21" t="s">
        <v>70</v>
      </c>
      <c r="I48" s="22" t="s">
        <v>19</v>
      </c>
      <c r="J48" s="22">
        <v>5</v>
      </c>
      <c r="K48" s="43"/>
      <c r="L48" s="43"/>
      <c r="M48" s="43">
        <f t="shared" si="1"/>
        <v>0</v>
      </c>
      <c r="N48" s="43">
        <f t="shared" si="2"/>
        <v>0</v>
      </c>
    </row>
    <row r="49" spans="1:14" ht="30" hidden="1" customHeight="1" x14ac:dyDescent="0.25">
      <c r="A49" s="17">
        <v>44</v>
      </c>
      <c r="B49" s="18"/>
      <c r="C49" s="19" t="str">
        <f>D49&amp;"/"&amp;E49&amp;"/"&amp;F49&amp;"/"&amp;G49</f>
        <v>01-INSTAL CHANTIER ET MOE/Location/Echafaudage et Nacelle /Nacelle télescopique auto-motrice de 14 m de hauteur :</v>
      </c>
      <c r="D49" s="20" t="s">
        <v>10</v>
      </c>
      <c r="E49" s="20" t="s">
        <v>11</v>
      </c>
      <c r="F49" s="20" t="s">
        <v>55</v>
      </c>
      <c r="G49" s="20" t="s">
        <v>69</v>
      </c>
      <c r="H49" s="21" t="s">
        <v>71</v>
      </c>
      <c r="I49" s="22" t="s">
        <v>19</v>
      </c>
      <c r="J49" s="22"/>
      <c r="K49" s="43"/>
      <c r="L49" s="43"/>
      <c r="M49" s="43">
        <f t="shared" si="1"/>
        <v>0</v>
      </c>
      <c r="N49" s="43">
        <f t="shared" si="2"/>
        <v>0</v>
      </c>
    </row>
    <row r="50" spans="1:14" ht="30" customHeight="1" x14ac:dyDescent="0.25">
      <c r="A50" s="17">
        <v>45</v>
      </c>
      <c r="B50" s="18"/>
      <c r="C50" s="19" t="str">
        <f>D50&amp;"/"&amp;E50&amp;"/"&amp;F50&amp;"/"&amp;G50</f>
        <v>01-INSTAL CHANTIER ET MOE/Location/Echafaudage et Nacelle /Nacelle télescopique auto-motrice de 14 m de hauteur :</v>
      </c>
      <c r="D50" s="20" t="s">
        <v>10</v>
      </c>
      <c r="E50" s="20" t="s">
        <v>11</v>
      </c>
      <c r="F50" s="20" t="s">
        <v>55</v>
      </c>
      <c r="G50" s="20" t="s">
        <v>69</v>
      </c>
      <c r="H50" s="21" t="s">
        <v>72</v>
      </c>
      <c r="I50" s="22" t="s">
        <v>19</v>
      </c>
      <c r="J50" s="22">
        <v>4</v>
      </c>
      <c r="K50" s="43"/>
      <c r="L50" s="43"/>
      <c r="M50" s="43">
        <f t="shared" si="1"/>
        <v>0</v>
      </c>
      <c r="N50" s="43">
        <f t="shared" si="2"/>
        <v>0</v>
      </c>
    </row>
    <row r="51" spans="1:14" ht="30" hidden="1" customHeight="1" x14ac:dyDescent="0.25">
      <c r="A51" s="17">
        <v>46</v>
      </c>
      <c r="B51" s="18"/>
      <c r="C51" s="19" t="str">
        <f t="shared" ref="C51:C114" si="3">D51&amp;"/"&amp;E51&amp;"/"&amp;F51&amp;"/"&amp;G51</f>
        <v>01-INSTAL CHANTIER ET MOE/transport/Echafaudage et Nacelle /Nacelle télescopique automotrice de 14 à 20 m de hauteur :</v>
      </c>
      <c r="D51" s="20" t="s">
        <v>10</v>
      </c>
      <c r="E51" s="23" t="s">
        <v>54</v>
      </c>
      <c r="F51" s="20" t="s">
        <v>55</v>
      </c>
      <c r="G51" s="20" t="s">
        <v>73</v>
      </c>
      <c r="H51" s="21" t="s">
        <v>70</v>
      </c>
      <c r="I51" s="22" t="s">
        <v>19</v>
      </c>
      <c r="J51" s="22"/>
      <c r="K51" s="43"/>
      <c r="L51" s="43"/>
      <c r="M51" s="43">
        <f t="shared" si="1"/>
        <v>0</v>
      </c>
      <c r="N51" s="43">
        <f t="shared" si="2"/>
        <v>0</v>
      </c>
    </row>
    <row r="52" spans="1:14" ht="30" hidden="1" customHeight="1" x14ac:dyDescent="0.25">
      <c r="A52" s="17">
        <v>47</v>
      </c>
      <c r="B52" s="18"/>
      <c r="C52" s="19" t="str">
        <f t="shared" si="3"/>
        <v>01-INSTAL CHANTIER ET MOE/Location/Echafaudage et Nacelle /Nacelle télescopique automotrice de 14 à 20 m de hauteur :</v>
      </c>
      <c r="D52" s="20" t="s">
        <v>10</v>
      </c>
      <c r="E52" s="20" t="s">
        <v>11</v>
      </c>
      <c r="F52" s="20" t="s">
        <v>55</v>
      </c>
      <c r="G52" s="20" t="s">
        <v>73</v>
      </c>
      <c r="H52" s="21" t="s">
        <v>71</v>
      </c>
      <c r="I52" s="22" t="s">
        <v>19</v>
      </c>
      <c r="J52" s="22"/>
      <c r="K52" s="43"/>
      <c r="L52" s="43"/>
      <c r="M52" s="43">
        <f t="shared" si="1"/>
        <v>0</v>
      </c>
      <c r="N52" s="43">
        <f t="shared" si="2"/>
        <v>0</v>
      </c>
    </row>
    <row r="53" spans="1:14" ht="30" hidden="1" customHeight="1" x14ac:dyDescent="0.25">
      <c r="A53" s="17">
        <v>48</v>
      </c>
      <c r="B53" s="18"/>
      <c r="C53" s="19" t="str">
        <f t="shared" si="3"/>
        <v>01-INSTAL CHANTIER ET MOE/Location/Echafaudage et Nacelle /Nacelle télescopique automotrice de 14 à 20 m de hauteur :</v>
      </c>
      <c r="D53" s="20" t="s">
        <v>10</v>
      </c>
      <c r="E53" s="20" t="s">
        <v>11</v>
      </c>
      <c r="F53" s="20" t="s">
        <v>55</v>
      </c>
      <c r="G53" s="20" t="s">
        <v>73</v>
      </c>
      <c r="H53" s="21" t="s">
        <v>72</v>
      </c>
      <c r="I53" s="22" t="s">
        <v>19</v>
      </c>
      <c r="J53" s="22"/>
      <c r="K53" s="43"/>
      <c r="L53" s="43"/>
      <c r="M53" s="43">
        <f t="shared" si="1"/>
        <v>0</v>
      </c>
      <c r="N53" s="43">
        <f t="shared" si="2"/>
        <v>0</v>
      </c>
    </row>
    <row r="54" spans="1:14" ht="30" hidden="1" customHeight="1" x14ac:dyDescent="0.25">
      <c r="A54" s="17">
        <v>49</v>
      </c>
      <c r="B54" s="18"/>
      <c r="C54" s="19" t="str">
        <f t="shared" si="3"/>
        <v>01-INSTAL CHANTIER ET MOE/transport/Echafaudage et Nacelle /Nacelle télescopique automotrice de21 à 30 m de hauteur :</v>
      </c>
      <c r="D54" s="20" t="s">
        <v>10</v>
      </c>
      <c r="E54" s="23" t="s">
        <v>54</v>
      </c>
      <c r="F54" s="20" t="s">
        <v>55</v>
      </c>
      <c r="G54" s="20" t="s">
        <v>74</v>
      </c>
      <c r="H54" s="21" t="s">
        <v>70</v>
      </c>
      <c r="I54" s="22" t="s">
        <v>19</v>
      </c>
      <c r="J54" s="22"/>
      <c r="K54" s="43"/>
      <c r="L54" s="43"/>
      <c r="M54" s="43">
        <f t="shared" si="1"/>
        <v>0</v>
      </c>
      <c r="N54" s="43">
        <f t="shared" si="2"/>
        <v>0</v>
      </c>
    </row>
    <row r="55" spans="1:14" ht="30" hidden="1" customHeight="1" x14ac:dyDescent="0.25">
      <c r="A55" s="17">
        <v>50</v>
      </c>
      <c r="B55" s="18"/>
      <c r="C55" s="19" t="str">
        <f t="shared" si="3"/>
        <v>01-INSTAL CHANTIER ET MOE/Location/Echafaudage et Nacelle /Nacelle télescopique automotrice de  21à 30 m de hauteur :</v>
      </c>
      <c r="D55" s="20" t="s">
        <v>10</v>
      </c>
      <c r="E55" s="20" t="s">
        <v>11</v>
      </c>
      <c r="F55" s="20" t="s">
        <v>55</v>
      </c>
      <c r="G55" s="20" t="s">
        <v>75</v>
      </c>
      <c r="H55" s="21" t="s">
        <v>71</v>
      </c>
      <c r="I55" s="22" t="s">
        <v>19</v>
      </c>
      <c r="J55" s="22"/>
      <c r="K55" s="43"/>
      <c r="L55" s="43"/>
      <c r="M55" s="43">
        <f t="shared" si="1"/>
        <v>0</v>
      </c>
      <c r="N55" s="43">
        <f t="shared" si="2"/>
        <v>0</v>
      </c>
    </row>
    <row r="56" spans="1:14" ht="30" hidden="1" customHeight="1" x14ac:dyDescent="0.25">
      <c r="A56" s="17">
        <v>51</v>
      </c>
      <c r="B56" s="18"/>
      <c r="C56" s="19" t="str">
        <f t="shared" si="3"/>
        <v>01-INSTAL CHANTIER ET MOE/Location/Echafaudage et Nacelle /Nacelle télescopique automotrice de  21à 30 m de hauteur :</v>
      </c>
      <c r="D56" s="20" t="s">
        <v>10</v>
      </c>
      <c r="E56" s="20" t="s">
        <v>11</v>
      </c>
      <c r="F56" s="20" t="s">
        <v>55</v>
      </c>
      <c r="G56" s="20" t="s">
        <v>75</v>
      </c>
      <c r="H56" s="21" t="s">
        <v>72</v>
      </c>
      <c r="I56" s="22" t="s">
        <v>19</v>
      </c>
      <c r="J56" s="22"/>
      <c r="K56" s="43"/>
      <c r="L56" s="43"/>
      <c r="M56" s="43">
        <f t="shared" si="1"/>
        <v>0</v>
      </c>
      <c r="N56" s="43">
        <f t="shared" si="2"/>
        <v>0</v>
      </c>
    </row>
    <row r="57" spans="1:14" ht="30" hidden="1" customHeight="1" x14ac:dyDescent="0.25">
      <c r="A57" s="17">
        <v>52</v>
      </c>
      <c r="B57" s="18"/>
      <c r="C57" s="19" t="str">
        <f t="shared" si="3"/>
        <v>01-INSTAL CHANTIER ET MOE/Coefficient de travaux en SS4 - Travaux à proximité de MCA //</v>
      </c>
      <c r="D57" s="20" t="s">
        <v>10</v>
      </c>
      <c r="E57" s="20" t="s">
        <v>76</v>
      </c>
      <c r="F57" s="20"/>
      <c r="G57" s="20"/>
      <c r="H57" s="21" t="s">
        <v>77</v>
      </c>
      <c r="I57" s="22" t="s">
        <v>78</v>
      </c>
      <c r="J57" s="22"/>
      <c r="K57" s="43"/>
      <c r="L57" s="43"/>
      <c r="M57" s="43">
        <f t="shared" si="1"/>
        <v>0</v>
      </c>
      <c r="N57" s="43">
        <f t="shared" si="2"/>
        <v>0</v>
      </c>
    </row>
    <row r="58" spans="1:14" ht="30" customHeight="1" x14ac:dyDescent="0.25">
      <c r="A58" s="17">
        <v>53</v>
      </c>
      <c r="B58" s="18"/>
      <c r="C58" s="19" t="str">
        <f t="shared" si="3"/>
        <v>02-MACONNERIE/A - DÉMOLITIONS - compris chargement des gravas et mise en décharge  (le cubage à prendre en compte est celui des ouvrages avant démolition) :/Démolition de maçonnerie à la masse et  la pioche/matériaux creux avec mise en DP</v>
      </c>
      <c r="D58" s="20" t="s">
        <v>79</v>
      </c>
      <c r="E58" s="20" t="s">
        <v>80</v>
      </c>
      <c r="F58" s="20" t="s">
        <v>81</v>
      </c>
      <c r="G58" s="20" t="s">
        <v>82</v>
      </c>
      <c r="H58" s="21" t="s">
        <v>83</v>
      </c>
      <c r="I58" s="22" t="s">
        <v>84</v>
      </c>
      <c r="J58" s="22">
        <v>100</v>
      </c>
      <c r="K58" s="43"/>
      <c r="L58" s="43"/>
      <c r="M58" s="43">
        <f t="shared" si="1"/>
        <v>0</v>
      </c>
      <c r="N58" s="43">
        <f t="shared" si="2"/>
        <v>0</v>
      </c>
    </row>
    <row r="59" spans="1:14" ht="30" customHeight="1" x14ac:dyDescent="0.25">
      <c r="A59" s="17">
        <v>54</v>
      </c>
      <c r="B59" s="18"/>
      <c r="C59" s="19" t="str">
        <f t="shared" si="3"/>
        <v>02-MACONNERIE/A - DÉMOLITIONS - compris chargement des gravas et mise en décharge  (le cubage à prendre en compte est celui des ouvrages avant démolition) :/Démolition de maçonnerie à la masse et  la pioche/matériaux creux avec mise en DP</v>
      </c>
      <c r="D59" s="20" t="s">
        <v>79</v>
      </c>
      <c r="E59" s="20" t="s">
        <v>80</v>
      </c>
      <c r="F59" s="20" t="s">
        <v>81</v>
      </c>
      <c r="G59" s="20" t="s">
        <v>82</v>
      </c>
      <c r="H59" s="21" t="s">
        <v>85</v>
      </c>
      <c r="I59" s="22" t="s">
        <v>84</v>
      </c>
      <c r="J59" s="22">
        <v>150</v>
      </c>
      <c r="K59" s="43"/>
      <c r="L59" s="43"/>
      <c r="M59" s="43">
        <f t="shared" si="1"/>
        <v>0</v>
      </c>
      <c r="N59" s="43">
        <f t="shared" si="2"/>
        <v>0</v>
      </c>
    </row>
    <row r="60" spans="1:14" ht="30" customHeight="1" x14ac:dyDescent="0.25">
      <c r="A60" s="17">
        <v>55</v>
      </c>
      <c r="B60" s="18"/>
      <c r="C60" s="19" t="str">
        <f t="shared" si="3"/>
        <v>02-MACONNERIE/A - DÉMOLITIONS - compris chargement des gravas et mise en décharge  (le cubage à prendre en compte est celui des ouvrages avant démolition) :/Démolition de maçonnerie à la masse et  la pioche/matériaux creux avec mise en DP</v>
      </c>
      <c r="D60" s="20" t="s">
        <v>79</v>
      </c>
      <c r="E60" s="20" t="s">
        <v>80</v>
      </c>
      <c r="F60" s="20" t="s">
        <v>81</v>
      </c>
      <c r="G60" s="20" t="s">
        <v>82</v>
      </c>
      <c r="H60" s="21" t="s">
        <v>86</v>
      </c>
      <c r="I60" s="24" t="s">
        <v>84</v>
      </c>
      <c r="J60" s="24">
        <v>100</v>
      </c>
      <c r="K60" s="43"/>
      <c r="L60" s="43"/>
      <c r="M60" s="43">
        <f t="shared" si="1"/>
        <v>0</v>
      </c>
      <c r="N60" s="43">
        <f t="shared" si="2"/>
        <v>0</v>
      </c>
    </row>
    <row r="61" spans="1:14" ht="30" customHeight="1" x14ac:dyDescent="0.25">
      <c r="A61" s="17">
        <v>56</v>
      </c>
      <c r="B61" s="18"/>
      <c r="C61" s="19" t="str">
        <f t="shared" si="3"/>
        <v>02-MACONNERIE/A - DÉMOLITIONS - compris chargement des gravas et mise en décharge  (le cubage à prendre en compte est celui des ouvrages avant démolition) :/Démolition de maçonnerie à la masse et  la pioche/matériaux creux avec mise en DP</v>
      </c>
      <c r="D61" s="20" t="s">
        <v>79</v>
      </c>
      <c r="E61" s="20" t="s">
        <v>80</v>
      </c>
      <c r="F61" s="20" t="s">
        <v>81</v>
      </c>
      <c r="G61" s="20" t="s">
        <v>82</v>
      </c>
      <c r="H61" s="21" t="s">
        <v>87</v>
      </c>
      <c r="I61" s="22" t="s">
        <v>84</v>
      </c>
      <c r="J61" s="22">
        <v>100</v>
      </c>
      <c r="K61" s="43"/>
      <c r="L61" s="43"/>
      <c r="M61" s="43">
        <f t="shared" si="1"/>
        <v>0</v>
      </c>
      <c r="N61" s="43">
        <f t="shared" si="2"/>
        <v>0</v>
      </c>
    </row>
    <row r="62" spans="1:14" ht="30" customHeight="1" x14ac:dyDescent="0.25">
      <c r="A62" s="17">
        <v>57</v>
      </c>
      <c r="B62" s="18"/>
      <c r="C62" s="19" t="str">
        <f t="shared" si="3"/>
        <v>02-MACONNERIE/A - DÉMOLITIONS - compris chargement des gravas et mise en décharge  (le cubage à prendre en compte est celui des ouvrages avant démolition) :/Démolition de maçonnerie à la masse et  la pioche/matériaux pleins avec mise en DP</v>
      </c>
      <c r="D62" s="20" t="s">
        <v>79</v>
      </c>
      <c r="E62" s="20" t="s">
        <v>80</v>
      </c>
      <c r="F62" s="20" t="s">
        <v>81</v>
      </c>
      <c r="G62" s="20" t="s">
        <v>88</v>
      </c>
      <c r="H62" s="21" t="s">
        <v>89</v>
      </c>
      <c r="I62" s="22" t="s">
        <v>84</v>
      </c>
      <c r="J62" s="22">
        <v>100</v>
      </c>
      <c r="K62" s="43"/>
      <c r="L62" s="43"/>
      <c r="M62" s="43">
        <f t="shared" si="1"/>
        <v>0</v>
      </c>
      <c r="N62" s="43">
        <f t="shared" si="2"/>
        <v>0</v>
      </c>
    </row>
    <row r="63" spans="1:14" ht="30" customHeight="1" x14ac:dyDescent="0.25">
      <c r="A63" s="17">
        <v>58</v>
      </c>
      <c r="B63" s="18"/>
      <c r="C63" s="19" t="str">
        <f t="shared" si="3"/>
        <v>02-MACONNERIE/A - DÉMOLITIONS - compris chargement des gravas et mise en décharge  (le cubage à prendre en compte est celui des ouvrages avant démolition) :/Démolition de maçonnerie à la masse et  la pioche/matériaux pleins avec mise en DP</v>
      </c>
      <c r="D63" s="20" t="s">
        <v>79</v>
      </c>
      <c r="E63" s="20" t="s">
        <v>80</v>
      </c>
      <c r="F63" s="20" t="s">
        <v>81</v>
      </c>
      <c r="G63" s="20" t="s">
        <v>88</v>
      </c>
      <c r="H63" s="21" t="s">
        <v>90</v>
      </c>
      <c r="I63" s="22" t="s">
        <v>84</v>
      </c>
      <c r="J63" s="22">
        <v>100</v>
      </c>
      <c r="K63" s="43"/>
      <c r="L63" s="43"/>
      <c r="M63" s="43">
        <f t="shared" si="1"/>
        <v>0</v>
      </c>
      <c r="N63" s="43">
        <f t="shared" si="2"/>
        <v>0</v>
      </c>
    </row>
    <row r="64" spans="1:14" ht="30" customHeight="1" x14ac:dyDescent="0.25">
      <c r="A64" s="17">
        <v>59</v>
      </c>
      <c r="B64" s="18"/>
      <c r="C64" s="19" t="str">
        <f t="shared" si="3"/>
        <v>02-MACONNERIE/A - DÉMOLITIONS - compris chargement des gravas et mise en décharge  (le cubage à prendre en compte est celui des ouvrages avant démolition) :/Démolition de maçonnerie à la masse et  la pioche/matériaux pleins avec mise en DP</v>
      </c>
      <c r="D64" s="20" t="s">
        <v>79</v>
      </c>
      <c r="E64" s="20" t="s">
        <v>80</v>
      </c>
      <c r="F64" s="20" t="s">
        <v>81</v>
      </c>
      <c r="G64" s="20" t="s">
        <v>88</v>
      </c>
      <c r="H64" s="21" t="s">
        <v>91</v>
      </c>
      <c r="I64" s="22" t="s">
        <v>84</v>
      </c>
      <c r="J64" s="22">
        <v>100</v>
      </c>
      <c r="K64" s="43"/>
      <c r="L64" s="43"/>
      <c r="M64" s="43">
        <f t="shared" si="1"/>
        <v>0</v>
      </c>
      <c r="N64" s="43">
        <f t="shared" si="2"/>
        <v>0</v>
      </c>
    </row>
    <row r="65" spans="1:14" ht="30" customHeight="1" x14ac:dyDescent="0.25">
      <c r="A65" s="17">
        <v>60</v>
      </c>
      <c r="B65" s="18"/>
      <c r="C65" s="19" t="str">
        <f t="shared" si="3"/>
        <v>02-MACONNERIE/A - DÉMOLITIONS - compris chargement des gravas et mise en décharge  (le cubage à prendre en compte est celui des ouvrages avant démolition) :/Démolition de maçonnerie à la masse et  la pioche/matériaux pleins avec mise en DP</v>
      </c>
      <c r="D65" s="20" t="s">
        <v>79</v>
      </c>
      <c r="E65" s="20" t="s">
        <v>80</v>
      </c>
      <c r="F65" s="20" t="s">
        <v>81</v>
      </c>
      <c r="G65" s="20" t="s">
        <v>88</v>
      </c>
      <c r="H65" s="21" t="s">
        <v>92</v>
      </c>
      <c r="I65" s="22" t="s">
        <v>84</v>
      </c>
      <c r="J65" s="22">
        <v>100</v>
      </c>
      <c r="K65" s="43"/>
      <c r="L65" s="43"/>
      <c r="M65" s="43">
        <f t="shared" si="1"/>
        <v>0</v>
      </c>
      <c r="N65" s="43">
        <f t="shared" si="2"/>
        <v>0</v>
      </c>
    </row>
    <row r="66" spans="1:14" ht="30" customHeight="1" x14ac:dyDescent="0.25">
      <c r="A66" s="17">
        <v>61</v>
      </c>
      <c r="B66" s="18"/>
      <c r="C66" s="19" t="str">
        <f t="shared" si="3"/>
        <v>02-MACONNERIE/A - DÉMOLITIONS - compris chargement des gravas et mise en décharge  (le cubage à prendre en compte est celui des ouvrages avant démolition) :/Démolition de maçonnerie à la masse et  la pioche/matériaux BA avec mise en DP</v>
      </c>
      <c r="D66" s="20" t="s">
        <v>79</v>
      </c>
      <c r="E66" s="20" t="s">
        <v>80</v>
      </c>
      <c r="F66" s="20" t="s">
        <v>81</v>
      </c>
      <c r="G66" s="20" t="s">
        <v>93</v>
      </c>
      <c r="H66" s="21" t="s">
        <v>94</v>
      </c>
      <c r="I66" s="22" t="s">
        <v>84</v>
      </c>
      <c r="J66" s="22">
        <v>100</v>
      </c>
      <c r="K66" s="43"/>
      <c r="L66" s="43"/>
      <c r="M66" s="43">
        <f t="shared" si="1"/>
        <v>0</v>
      </c>
      <c r="N66" s="43">
        <f t="shared" si="2"/>
        <v>0</v>
      </c>
    </row>
    <row r="67" spans="1:14" ht="30" customHeight="1" x14ac:dyDescent="0.25">
      <c r="A67" s="17">
        <v>62</v>
      </c>
      <c r="B67" s="18"/>
      <c r="C67" s="19" t="str">
        <f t="shared" si="3"/>
        <v>02-MACONNERIE/A - DÉMOLITIONS - compris chargement des gravas et mise en décharge  (le cubage à prendre en compte est celui des ouvrages avant démolition) :/Démolition de maçonnerie à la masse et  la pioche/matériaux BA avec mise en DP</v>
      </c>
      <c r="D67" s="20" t="s">
        <v>79</v>
      </c>
      <c r="E67" s="20" t="s">
        <v>80</v>
      </c>
      <c r="F67" s="20" t="s">
        <v>81</v>
      </c>
      <c r="G67" s="20" t="s">
        <v>93</v>
      </c>
      <c r="H67" s="21" t="s">
        <v>95</v>
      </c>
      <c r="I67" s="22" t="s">
        <v>84</v>
      </c>
      <c r="J67" s="22">
        <v>100</v>
      </c>
      <c r="K67" s="43"/>
      <c r="L67" s="43"/>
      <c r="M67" s="43">
        <f t="shared" si="1"/>
        <v>0</v>
      </c>
      <c r="N67" s="43">
        <f t="shared" si="2"/>
        <v>0</v>
      </c>
    </row>
    <row r="68" spans="1:14" ht="30" customHeight="1" x14ac:dyDescent="0.25">
      <c r="A68" s="17">
        <v>63</v>
      </c>
      <c r="B68" s="18"/>
      <c r="C68" s="19" t="str">
        <f t="shared" si="3"/>
        <v>02-MACONNERIE/A - DÉMOLITIONS - compris chargement des gravas et mise en décharge  (le cubage à prendre en compte est celui des ouvrages avant démolition) :/Démolition de maçonnerie à la masse et  la pioche/matériaux BA avec mise en DP</v>
      </c>
      <c r="D68" s="20" t="s">
        <v>79</v>
      </c>
      <c r="E68" s="20" t="s">
        <v>80</v>
      </c>
      <c r="F68" s="20" t="s">
        <v>81</v>
      </c>
      <c r="G68" s="20" t="s">
        <v>93</v>
      </c>
      <c r="H68" s="21" t="s">
        <v>96</v>
      </c>
      <c r="I68" s="22" t="s">
        <v>84</v>
      </c>
      <c r="J68" s="22">
        <v>100</v>
      </c>
      <c r="K68" s="43"/>
      <c r="L68" s="43"/>
      <c r="M68" s="43">
        <f t="shared" si="1"/>
        <v>0</v>
      </c>
      <c r="N68" s="43">
        <f t="shared" si="2"/>
        <v>0</v>
      </c>
    </row>
    <row r="69" spans="1:14" ht="30" customHeight="1" x14ac:dyDescent="0.25">
      <c r="A69" s="17">
        <v>64</v>
      </c>
      <c r="B69" s="18"/>
      <c r="C69" s="19" t="str">
        <f t="shared" si="3"/>
        <v>02-MACONNERIE/A - DÉMOLITIONS - compris chargement des gravas et mise en décharge  (le cubage à prendre en compte est celui des ouvrages avant démolition) :/Démolition de maçonnerie au marteau-piqueur /matériaux pleins avec mise en DP</v>
      </c>
      <c r="D69" s="20" t="s">
        <v>79</v>
      </c>
      <c r="E69" s="20" t="s">
        <v>80</v>
      </c>
      <c r="F69" s="20" t="s">
        <v>97</v>
      </c>
      <c r="G69" s="20" t="s">
        <v>88</v>
      </c>
      <c r="H69" s="21" t="s">
        <v>98</v>
      </c>
      <c r="I69" s="22" t="s">
        <v>84</v>
      </c>
      <c r="J69" s="22">
        <v>100</v>
      </c>
      <c r="K69" s="43"/>
      <c r="L69" s="43"/>
      <c r="M69" s="43">
        <f t="shared" si="1"/>
        <v>0</v>
      </c>
      <c r="N69" s="43">
        <f t="shared" si="2"/>
        <v>0</v>
      </c>
    </row>
    <row r="70" spans="1:14" ht="30" customHeight="1" x14ac:dyDescent="0.25">
      <c r="A70" s="17">
        <v>65</v>
      </c>
      <c r="B70" s="18"/>
      <c r="C70" s="19" t="str">
        <f t="shared" si="3"/>
        <v>02-MACONNERIE/A - DÉMOLITIONS - compris chargement des gravas et mise en décharge  (le cubage à prendre en compte est celui des ouvrages avant démolition) :/Démolition de maçonnerie au marteau-piqueur /matériaux pleins avec mise en DP</v>
      </c>
      <c r="D70" s="20" t="s">
        <v>79</v>
      </c>
      <c r="E70" s="20" t="s">
        <v>80</v>
      </c>
      <c r="F70" s="20" t="s">
        <v>97</v>
      </c>
      <c r="G70" s="20" t="s">
        <v>88</v>
      </c>
      <c r="H70" s="21" t="s">
        <v>99</v>
      </c>
      <c r="I70" s="22" t="s">
        <v>84</v>
      </c>
      <c r="J70" s="22">
        <v>100</v>
      </c>
      <c r="K70" s="43"/>
      <c r="L70" s="43"/>
      <c r="M70" s="43">
        <f t="shared" si="1"/>
        <v>0</v>
      </c>
      <c r="N70" s="43">
        <f t="shared" si="2"/>
        <v>0</v>
      </c>
    </row>
    <row r="71" spans="1:14" ht="30" customHeight="1" x14ac:dyDescent="0.25">
      <c r="A71" s="17">
        <v>66</v>
      </c>
      <c r="B71" s="18"/>
      <c r="C71" s="19" t="str">
        <f t="shared" si="3"/>
        <v>02-MACONNERIE/A - DÉMOLITIONS - compris chargement des gravas et mise en décharge  (le cubage à prendre en compte est celui des ouvrages avant démolition) :/Démolition de maçonnerie au marteau-piqueur /matériaux pleins avec mise en DP</v>
      </c>
      <c r="D71" s="20" t="s">
        <v>79</v>
      </c>
      <c r="E71" s="20" t="s">
        <v>80</v>
      </c>
      <c r="F71" s="20" t="s">
        <v>97</v>
      </c>
      <c r="G71" s="20" t="s">
        <v>88</v>
      </c>
      <c r="H71" s="21" t="s">
        <v>100</v>
      </c>
      <c r="I71" s="22" t="s">
        <v>84</v>
      </c>
      <c r="J71" s="22">
        <v>100</v>
      </c>
      <c r="K71" s="43"/>
      <c r="L71" s="43"/>
      <c r="M71" s="43">
        <f t="shared" ref="M71:M134" si="4">J71*K71</f>
        <v>0</v>
      </c>
      <c r="N71" s="43">
        <f t="shared" ref="N71:N134" si="5">J71*L71</f>
        <v>0</v>
      </c>
    </row>
    <row r="72" spans="1:14" ht="30" customHeight="1" x14ac:dyDescent="0.25">
      <c r="A72" s="17">
        <v>67</v>
      </c>
      <c r="B72" s="18"/>
      <c r="C72" s="19" t="str">
        <f t="shared" si="3"/>
        <v>02-MACONNERIE/A - DÉMOLITIONS - compris chargement des gravas et mise en décharge  (le cubage à prendre en compte est celui des ouvrages avant démolition) :/Démolition de maçonnerie au marteau-piqueur /matériaux pleins avec mise en DP</v>
      </c>
      <c r="D72" s="20" t="s">
        <v>79</v>
      </c>
      <c r="E72" s="20" t="s">
        <v>80</v>
      </c>
      <c r="F72" s="20" t="s">
        <v>97</v>
      </c>
      <c r="G72" s="20" t="s">
        <v>88</v>
      </c>
      <c r="H72" s="21" t="s">
        <v>101</v>
      </c>
      <c r="I72" s="22" t="s">
        <v>84</v>
      </c>
      <c r="J72" s="22">
        <v>100</v>
      </c>
      <c r="K72" s="43"/>
      <c r="L72" s="43"/>
      <c r="M72" s="43">
        <f t="shared" si="4"/>
        <v>0</v>
      </c>
      <c r="N72" s="43">
        <f t="shared" si="5"/>
        <v>0</v>
      </c>
    </row>
    <row r="73" spans="1:14" ht="30" customHeight="1" x14ac:dyDescent="0.25">
      <c r="A73" s="17">
        <v>68</v>
      </c>
      <c r="B73" s="18"/>
      <c r="C73" s="19" t="str">
        <f t="shared" si="3"/>
        <v>02-MACONNERIE/A - DÉMOLITIONS - compris chargement des gravas et mise en décharge  (le cubage à prendre en compte est celui des ouvrages avant démolition) :/Démolition de maçonnerie au marteau-piqueur /matériaux BA avec mise en DP</v>
      </c>
      <c r="D73" s="20" t="s">
        <v>79</v>
      </c>
      <c r="E73" s="20" t="s">
        <v>80</v>
      </c>
      <c r="F73" s="20" t="s">
        <v>97</v>
      </c>
      <c r="G73" s="20" t="s">
        <v>93</v>
      </c>
      <c r="H73" s="21" t="s">
        <v>94</v>
      </c>
      <c r="I73" s="22" t="s">
        <v>84</v>
      </c>
      <c r="J73" s="22">
        <v>100</v>
      </c>
      <c r="K73" s="43"/>
      <c r="L73" s="43"/>
      <c r="M73" s="43">
        <f t="shared" si="4"/>
        <v>0</v>
      </c>
      <c r="N73" s="43">
        <f t="shared" si="5"/>
        <v>0</v>
      </c>
    </row>
    <row r="74" spans="1:14" ht="30" customHeight="1" x14ac:dyDescent="0.25">
      <c r="A74" s="17">
        <v>69</v>
      </c>
      <c r="B74" s="18"/>
      <c r="C74" s="19" t="str">
        <f t="shared" si="3"/>
        <v>02-MACONNERIE/A - DÉMOLITIONS - compris chargement des gravas et mise en décharge  (le cubage à prendre en compte est celui des ouvrages avant démolition) :/Démolition de maçonnerie au marteau-piqueur /matériaux BA avec mise en DP</v>
      </c>
      <c r="D74" s="20" t="s">
        <v>79</v>
      </c>
      <c r="E74" s="20" t="s">
        <v>80</v>
      </c>
      <c r="F74" s="20" t="s">
        <v>97</v>
      </c>
      <c r="G74" s="20" t="s">
        <v>93</v>
      </c>
      <c r="H74" s="21" t="s">
        <v>95</v>
      </c>
      <c r="I74" s="22" t="s">
        <v>84</v>
      </c>
      <c r="J74" s="22">
        <v>100</v>
      </c>
      <c r="K74" s="43"/>
      <c r="L74" s="43"/>
      <c r="M74" s="43">
        <f t="shared" si="4"/>
        <v>0</v>
      </c>
      <c r="N74" s="43">
        <f t="shared" si="5"/>
        <v>0</v>
      </c>
    </row>
    <row r="75" spans="1:14" ht="30" customHeight="1" x14ac:dyDescent="0.25">
      <c r="A75" s="17">
        <v>70</v>
      </c>
      <c r="B75" s="18"/>
      <c r="C75" s="19" t="str">
        <f t="shared" si="3"/>
        <v>02-MACONNERIE/A - DÉMOLITIONS - compris chargement des gravas et mise en décharge  (le cubage à prendre en compte est celui des ouvrages avant démolition) :/Démolition de maçonnerie au marteau-piqueur /matériaux BA avec mise en DP</v>
      </c>
      <c r="D75" s="20" t="s">
        <v>79</v>
      </c>
      <c r="E75" s="20" t="s">
        <v>80</v>
      </c>
      <c r="F75" s="20" t="s">
        <v>97</v>
      </c>
      <c r="G75" s="20" t="s">
        <v>93</v>
      </c>
      <c r="H75" s="21" t="s">
        <v>96</v>
      </c>
      <c r="I75" s="22" t="s">
        <v>84</v>
      </c>
      <c r="J75" s="22">
        <v>100</v>
      </c>
      <c r="K75" s="43"/>
      <c r="L75" s="43"/>
      <c r="M75" s="43">
        <f t="shared" si="4"/>
        <v>0</v>
      </c>
      <c r="N75" s="43">
        <f t="shared" si="5"/>
        <v>0</v>
      </c>
    </row>
    <row r="76" spans="1:14" ht="30" customHeight="1" x14ac:dyDescent="0.25">
      <c r="A76" s="17">
        <v>71</v>
      </c>
      <c r="B76" s="18"/>
      <c r="C76" s="19" t="str">
        <f t="shared" si="3"/>
        <v>02-MACONNERIE/A - DÉMOLITIONS - compris chargement des gravas et mise en décharge  (le cubage à prendre en compte est celui des ouvrages avant démolition) :/Démolition avec moyens mécaniques Pince hydraulique, disqueuse ou autre avec mise en DP/</v>
      </c>
      <c r="D76" s="20" t="s">
        <v>79</v>
      </c>
      <c r="E76" s="20" t="s">
        <v>80</v>
      </c>
      <c r="F76" s="20" t="s">
        <v>102</v>
      </c>
      <c r="G76" s="20"/>
      <c r="H76" s="21" t="s">
        <v>103</v>
      </c>
      <c r="I76" s="22" t="s">
        <v>84</v>
      </c>
      <c r="J76" s="22">
        <v>10</v>
      </c>
      <c r="K76" s="43"/>
      <c r="L76" s="43"/>
      <c r="M76" s="43">
        <f t="shared" si="4"/>
        <v>0</v>
      </c>
      <c r="N76" s="43">
        <f t="shared" si="5"/>
        <v>0</v>
      </c>
    </row>
    <row r="77" spans="1:14" ht="30" customHeight="1" x14ac:dyDescent="0.25">
      <c r="A77" s="17">
        <v>72</v>
      </c>
      <c r="B77" s="18"/>
      <c r="C77" s="19" t="str">
        <f t="shared" si="3"/>
        <v>02-MACONNERIE/A - DÉMOLITIONS - compris chargement des gravas et mise en décharge  (le cubage à prendre en compte est celui des ouvrages avant démolition) :/Démolition avec moyens mécaniques Pince hydraulique, disqueuse ou autre avec mise en DP/</v>
      </c>
      <c r="D77" s="20" t="s">
        <v>79</v>
      </c>
      <c r="E77" s="20" t="s">
        <v>80</v>
      </c>
      <c r="F77" s="20" t="s">
        <v>102</v>
      </c>
      <c r="G77" s="20"/>
      <c r="H77" s="21" t="s">
        <v>104</v>
      </c>
      <c r="I77" s="22" t="s">
        <v>21</v>
      </c>
      <c r="J77" s="22">
        <v>20</v>
      </c>
      <c r="K77" s="43"/>
      <c r="L77" s="43"/>
      <c r="M77" s="43">
        <f t="shared" si="4"/>
        <v>0</v>
      </c>
      <c r="N77" s="43">
        <f t="shared" si="5"/>
        <v>0</v>
      </c>
    </row>
    <row r="78" spans="1:14" ht="30" customHeight="1" x14ac:dyDescent="0.25">
      <c r="A78" s="17">
        <v>73</v>
      </c>
      <c r="B78" s="18"/>
      <c r="C78" s="19" t="str">
        <f t="shared" si="3"/>
        <v>02-MACONNERIE/A - DÉMOLITIONS - compris chargement des gravas et mise en décharge  (le cubage à prendre en compte est celui des ouvrages avant démolition) :/Démolition d'ouvrage en plâtre avec mise en DP/</v>
      </c>
      <c r="D78" s="20" t="s">
        <v>79</v>
      </c>
      <c r="E78" s="20" t="s">
        <v>80</v>
      </c>
      <c r="F78" s="20" t="s">
        <v>105</v>
      </c>
      <c r="G78" s="20"/>
      <c r="H78" s="21" t="s">
        <v>106</v>
      </c>
      <c r="I78" s="22" t="s">
        <v>28</v>
      </c>
      <c r="J78" s="22">
        <v>100</v>
      </c>
      <c r="K78" s="43"/>
      <c r="L78" s="43"/>
      <c r="M78" s="43">
        <f t="shared" si="4"/>
        <v>0</v>
      </c>
      <c r="N78" s="43">
        <f t="shared" si="5"/>
        <v>0</v>
      </c>
    </row>
    <row r="79" spans="1:14" ht="30" customHeight="1" x14ac:dyDescent="0.25">
      <c r="A79" s="17">
        <v>74</v>
      </c>
      <c r="B79" s="18"/>
      <c r="C79" s="19" t="str">
        <f t="shared" si="3"/>
        <v>02-MACONNERIE/A - DÉMOLITIONS - compris chargement des gravas et mise en décharge  (le cubage à prendre en compte est celui des ouvrages avant démolition) :/Démolition d'ouvrage en plâtre avec mise en DP/</v>
      </c>
      <c r="D79" s="20" t="s">
        <v>79</v>
      </c>
      <c r="E79" s="20" t="s">
        <v>80</v>
      </c>
      <c r="F79" s="20" t="s">
        <v>105</v>
      </c>
      <c r="G79" s="20"/>
      <c r="H79" s="21" t="s">
        <v>107</v>
      </c>
      <c r="I79" s="22" t="s">
        <v>28</v>
      </c>
      <c r="J79" s="22">
        <v>300</v>
      </c>
      <c r="K79" s="43"/>
      <c r="L79" s="43"/>
      <c r="M79" s="43">
        <f t="shared" si="4"/>
        <v>0</v>
      </c>
      <c r="N79" s="43">
        <f t="shared" si="5"/>
        <v>0</v>
      </c>
    </row>
    <row r="80" spans="1:14" ht="30" hidden="1" customHeight="1" x14ac:dyDescent="0.25">
      <c r="A80" s="17">
        <v>75</v>
      </c>
      <c r="B80" s="18"/>
      <c r="C80" s="19" t="str">
        <f t="shared" si="3"/>
        <v>02-MACONNERIE/A - DÉMOLITIONS - compris chargement des gravas et mise en décharge  (le cubage à prendre en compte est celui des ouvrages avant démolition) :/Démolition d'ouvrage en plâtre avec mise en DP/</v>
      </c>
      <c r="D80" s="20" t="s">
        <v>79</v>
      </c>
      <c r="E80" s="20" t="s">
        <v>80</v>
      </c>
      <c r="F80" s="20" t="s">
        <v>105</v>
      </c>
      <c r="G80" s="20"/>
      <c r="H80" s="21" t="s">
        <v>108</v>
      </c>
      <c r="I80" s="22" t="s">
        <v>28</v>
      </c>
      <c r="J80" s="22"/>
      <c r="K80" s="43"/>
      <c r="L80" s="43"/>
      <c r="M80" s="43">
        <f t="shared" si="4"/>
        <v>0</v>
      </c>
      <c r="N80" s="43">
        <f t="shared" si="5"/>
        <v>0</v>
      </c>
    </row>
    <row r="81" spans="1:14" ht="30" customHeight="1" x14ac:dyDescent="0.25">
      <c r="A81" s="17">
        <v>76</v>
      </c>
      <c r="B81" s="18"/>
      <c r="C81" s="19" t="str">
        <f t="shared" si="3"/>
        <v>02-MACONNERIE/A - DÉMOLITIONS - compris chargement des gravas et mise en décharge  (le cubage à prendre en compte est celui des ouvrages avant démolition) :/Démolition d'ouvrage en plâtre avec mise en DP/</v>
      </c>
      <c r="D81" s="20" t="s">
        <v>79</v>
      </c>
      <c r="E81" s="20" t="s">
        <v>80</v>
      </c>
      <c r="F81" s="20" t="s">
        <v>105</v>
      </c>
      <c r="G81" s="20"/>
      <c r="H81" s="21" t="s">
        <v>109</v>
      </c>
      <c r="I81" s="22" t="s">
        <v>28</v>
      </c>
      <c r="J81" s="22">
        <v>100</v>
      </c>
      <c r="K81" s="43"/>
      <c r="L81" s="43"/>
      <c r="M81" s="43">
        <f t="shared" si="4"/>
        <v>0</v>
      </c>
      <c r="N81" s="43">
        <f t="shared" si="5"/>
        <v>0</v>
      </c>
    </row>
    <row r="82" spans="1:14" ht="30" customHeight="1" x14ac:dyDescent="0.25">
      <c r="A82" s="17">
        <v>77</v>
      </c>
      <c r="B82" s="18"/>
      <c r="C82" s="19" t="str">
        <f t="shared" si="3"/>
        <v>02-MACONNERIE/A - DÉMOLITIONS - compris chargement des gravas et mise en décharge  (le cubage à prendre en compte est celui des ouvrages avant démolition) :/Démolition d'ouvrage en plâtre avec mise en DP/</v>
      </c>
      <c r="D82" s="20" t="s">
        <v>79</v>
      </c>
      <c r="E82" s="20" t="s">
        <v>80</v>
      </c>
      <c r="F82" s="20" t="s">
        <v>105</v>
      </c>
      <c r="G82" s="20"/>
      <c r="H82" s="21" t="s">
        <v>110</v>
      </c>
      <c r="I82" s="22" t="s">
        <v>28</v>
      </c>
      <c r="J82" s="22">
        <v>100</v>
      </c>
      <c r="K82" s="43"/>
      <c r="L82" s="43"/>
      <c r="M82" s="43">
        <f t="shared" si="4"/>
        <v>0</v>
      </c>
      <c r="N82" s="43">
        <f t="shared" si="5"/>
        <v>0</v>
      </c>
    </row>
    <row r="83" spans="1:14" ht="30" customHeight="1" x14ac:dyDescent="0.25">
      <c r="A83" s="17">
        <v>78</v>
      </c>
      <c r="B83" s="18"/>
      <c r="C83" s="19" t="str">
        <f t="shared" si="3"/>
        <v>02-MACONNERIE/A - DÉMOLITIONS - compris chargement des gravas et mise en décharge  (le cubage à prendre en compte est celui des ouvrages avant démolition) :/Démolition d'ouvrage en plâtre avec mise en DP/</v>
      </c>
      <c r="D83" s="20" t="s">
        <v>79</v>
      </c>
      <c r="E83" s="20" t="s">
        <v>80</v>
      </c>
      <c r="F83" s="20" t="s">
        <v>105</v>
      </c>
      <c r="G83" s="20"/>
      <c r="H83" s="21" t="s">
        <v>111</v>
      </c>
      <c r="I83" s="22" t="s">
        <v>28</v>
      </c>
      <c r="J83" s="22">
        <v>200</v>
      </c>
      <c r="K83" s="43"/>
      <c r="L83" s="43"/>
      <c r="M83" s="43">
        <f t="shared" si="4"/>
        <v>0</v>
      </c>
      <c r="N83" s="43">
        <f t="shared" si="5"/>
        <v>0</v>
      </c>
    </row>
    <row r="84" spans="1:14" ht="30" customHeight="1" x14ac:dyDescent="0.25">
      <c r="A84" s="17">
        <v>79</v>
      </c>
      <c r="B84" s="18"/>
      <c r="C84" s="19" t="str">
        <f t="shared" si="3"/>
        <v>02-MACONNERIE/A - DÉMOLITIONS - compris chargement des gravas et mise en décharge  (le cubage à prendre en compte est celui des ouvrages avant démolition) :/Démolitions de carrelage et faïence avec mise en DP/</v>
      </c>
      <c r="D84" s="20" t="s">
        <v>79</v>
      </c>
      <c r="E84" s="20" t="s">
        <v>80</v>
      </c>
      <c r="F84" s="20" t="s">
        <v>112</v>
      </c>
      <c r="G84" s="20"/>
      <c r="H84" s="21" t="s">
        <v>113</v>
      </c>
      <c r="I84" s="22" t="s">
        <v>28</v>
      </c>
      <c r="J84" s="22">
        <v>100</v>
      </c>
      <c r="K84" s="43"/>
      <c r="L84" s="43"/>
      <c r="M84" s="43">
        <f t="shared" si="4"/>
        <v>0</v>
      </c>
      <c r="N84" s="43">
        <f t="shared" si="5"/>
        <v>0</v>
      </c>
    </row>
    <row r="85" spans="1:14" ht="30" customHeight="1" x14ac:dyDescent="0.25">
      <c r="A85" s="17">
        <v>80</v>
      </c>
      <c r="B85" s="18"/>
      <c r="C85" s="19" t="str">
        <f t="shared" si="3"/>
        <v>02-MACONNERIE/A - DÉMOLITIONS - compris chargement des gravas et mise en décharge  (le cubage à prendre en compte est celui des ouvrages avant démolition) :/Démolitions de carrelage et faïence avec mise en DP/</v>
      </c>
      <c r="D85" s="20" t="s">
        <v>79</v>
      </c>
      <c r="E85" s="20" t="s">
        <v>80</v>
      </c>
      <c r="F85" s="20" t="s">
        <v>112</v>
      </c>
      <c r="G85" s="20"/>
      <c r="H85" s="21" t="s">
        <v>114</v>
      </c>
      <c r="I85" s="22" t="s">
        <v>28</v>
      </c>
      <c r="J85" s="22">
        <v>200</v>
      </c>
      <c r="K85" s="43"/>
      <c r="L85" s="43"/>
      <c r="M85" s="43">
        <f t="shared" si="4"/>
        <v>0</v>
      </c>
      <c r="N85" s="43">
        <f t="shared" si="5"/>
        <v>0</v>
      </c>
    </row>
    <row r="86" spans="1:14" ht="30" customHeight="1" x14ac:dyDescent="0.25">
      <c r="A86" s="17">
        <v>81</v>
      </c>
      <c r="B86" s="18"/>
      <c r="C86" s="19" t="str">
        <f t="shared" si="3"/>
        <v>02-MACONNERIE/A - DÉMOLITIONS - compris chargement des gravas et mise en décharge  (le cubage à prendre en compte est celui des ouvrages avant démolition) :/Démolitions de carrelage et faïence avec mise en DP/</v>
      </c>
      <c r="D86" s="20" t="s">
        <v>79</v>
      </c>
      <c r="E86" s="20" t="s">
        <v>80</v>
      </c>
      <c r="F86" s="20" t="s">
        <v>112</v>
      </c>
      <c r="G86" s="20"/>
      <c r="H86" s="21" t="s">
        <v>115</v>
      </c>
      <c r="I86" s="22" t="s">
        <v>28</v>
      </c>
      <c r="J86" s="22">
        <v>150</v>
      </c>
      <c r="K86" s="43"/>
      <c r="L86" s="43"/>
      <c r="M86" s="43">
        <f t="shared" si="4"/>
        <v>0</v>
      </c>
      <c r="N86" s="43">
        <f t="shared" si="5"/>
        <v>0</v>
      </c>
    </row>
    <row r="87" spans="1:14" ht="30" customHeight="1" x14ac:dyDescent="0.25">
      <c r="A87" s="17">
        <v>82</v>
      </c>
      <c r="B87" s="18"/>
      <c r="C87" s="19" t="str">
        <f t="shared" si="3"/>
        <v>02-MACONNERIE/A - DÉMOLITIONS - compris chargement des gravas et mise en décharge  (le cubage à prendre en compte est celui des ouvrages avant démolition) :/Démolitions de parquet avec mise en DP/</v>
      </c>
      <c r="D87" s="20" t="s">
        <v>79</v>
      </c>
      <c r="E87" s="20" t="s">
        <v>80</v>
      </c>
      <c r="F87" s="20" t="s">
        <v>116</v>
      </c>
      <c r="G87" s="20"/>
      <c r="H87" s="21" t="s">
        <v>117</v>
      </c>
      <c r="I87" s="22" t="s">
        <v>28</v>
      </c>
      <c r="J87" s="22">
        <v>100</v>
      </c>
      <c r="K87" s="43"/>
      <c r="L87" s="43"/>
      <c r="M87" s="43">
        <f t="shared" si="4"/>
        <v>0</v>
      </c>
      <c r="N87" s="43">
        <f t="shared" si="5"/>
        <v>0</v>
      </c>
    </row>
    <row r="88" spans="1:14" ht="30" customHeight="1" x14ac:dyDescent="0.25">
      <c r="A88" s="17">
        <v>83</v>
      </c>
      <c r="B88" s="18"/>
      <c r="C88" s="19" t="str">
        <f t="shared" si="3"/>
        <v>02-MACONNERIE/A - DÉMOLITIONS - compris chargement des gravas et mise en décharge  (le cubage à prendre en compte est celui des ouvrages avant démolition) :/Démolitions de forme de béton avec mise en DP/</v>
      </c>
      <c r="D88" s="20" t="s">
        <v>79</v>
      </c>
      <c r="E88" s="20" t="s">
        <v>80</v>
      </c>
      <c r="F88" s="20" t="s">
        <v>118</v>
      </c>
      <c r="G88" s="20"/>
      <c r="H88" s="21" t="s">
        <v>119</v>
      </c>
      <c r="I88" s="22" t="s">
        <v>28</v>
      </c>
      <c r="J88" s="22">
        <v>50</v>
      </c>
      <c r="K88" s="43"/>
      <c r="L88" s="43"/>
      <c r="M88" s="43">
        <f t="shared" si="4"/>
        <v>0</v>
      </c>
      <c r="N88" s="43">
        <f t="shared" si="5"/>
        <v>0</v>
      </c>
    </row>
    <row r="89" spans="1:14" ht="30" customHeight="1" x14ac:dyDescent="0.25">
      <c r="A89" s="17">
        <v>84</v>
      </c>
      <c r="B89" s="18"/>
      <c r="C89" s="19" t="str">
        <f t="shared" si="3"/>
        <v>02-MACONNERIE/A - DÉMOLITIONS - compris chargement des gravas et mise en décharge  (le cubage à prendre en compte est celui des ouvrages avant démolition) :/Démolition de conduits de fumées avec mise en DP/</v>
      </c>
      <c r="D89" s="20" t="s">
        <v>79</v>
      </c>
      <c r="E89" s="20" t="s">
        <v>80</v>
      </c>
      <c r="F89" s="20" t="s">
        <v>120</v>
      </c>
      <c r="G89" s="20"/>
      <c r="H89" s="21" t="s">
        <v>121</v>
      </c>
      <c r="I89" s="22" t="s">
        <v>84</v>
      </c>
      <c r="J89" s="22">
        <v>50</v>
      </c>
      <c r="K89" s="43"/>
      <c r="L89" s="43"/>
      <c r="M89" s="43">
        <f t="shared" si="4"/>
        <v>0</v>
      </c>
      <c r="N89" s="43">
        <f t="shared" si="5"/>
        <v>0</v>
      </c>
    </row>
    <row r="90" spans="1:14" ht="30" hidden="1" customHeight="1" x14ac:dyDescent="0.25">
      <c r="A90" s="17">
        <v>85</v>
      </c>
      <c r="B90" s="18"/>
      <c r="C90" s="19" t="str">
        <f t="shared" si="3"/>
        <v>02-MACONNERIE/A - DÉMOLITIONS - compris chargement des gravas et mise en décharge  (le cubage à prendre en compte est celui des ouvrages avant démolition) :/Evacuation avec mise en DP de gravois déjà existants/</v>
      </c>
      <c r="D90" s="20" t="s">
        <v>79</v>
      </c>
      <c r="E90" s="20" t="s">
        <v>80</v>
      </c>
      <c r="F90" s="20" t="s">
        <v>122</v>
      </c>
      <c r="G90" s="20"/>
      <c r="H90" s="21" t="s">
        <v>123</v>
      </c>
      <c r="I90" s="22" t="s">
        <v>84</v>
      </c>
      <c r="J90" s="22"/>
      <c r="K90" s="43"/>
      <c r="L90" s="43"/>
      <c r="M90" s="43">
        <f t="shared" si="4"/>
        <v>0</v>
      </c>
      <c r="N90" s="43">
        <f t="shared" si="5"/>
        <v>0</v>
      </c>
    </row>
    <row r="91" spans="1:14" ht="30" hidden="1" customHeight="1" x14ac:dyDescent="0.25">
      <c r="A91" s="17">
        <v>86</v>
      </c>
      <c r="B91" s="18"/>
      <c r="C91" s="19" t="str">
        <f t="shared" si="3"/>
        <v>02-MACONNERIE/A - DÉMOLITIONS - compris chargement des gravas et mise en décharge  (le cubage à prendre en compte est celui des ouvrages avant démolition) :/Evacuation avec mise en DP de gravois déjà existants/</v>
      </c>
      <c r="D91" s="20" t="s">
        <v>79</v>
      </c>
      <c r="E91" s="20" t="s">
        <v>80</v>
      </c>
      <c r="F91" s="20" t="s">
        <v>122</v>
      </c>
      <c r="G91" s="20"/>
      <c r="H91" s="21" t="s">
        <v>124</v>
      </c>
      <c r="I91" s="22" t="s">
        <v>84</v>
      </c>
      <c r="J91" s="22"/>
      <c r="K91" s="43"/>
      <c r="L91" s="43"/>
      <c r="M91" s="43">
        <f t="shared" si="4"/>
        <v>0</v>
      </c>
      <c r="N91" s="43">
        <f t="shared" si="5"/>
        <v>0</v>
      </c>
    </row>
    <row r="92" spans="1:14" ht="30" hidden="1" customHeight="1" x14ac:dyDescent="0.25">
      <c r="A92" s="17">
        <v>87</v>
      </c>
      <c r="B92" s="18"/>
      <c r="C92" s="19" t="str">
        <f t="shared" si="3"/>
        <v>02-MACONNERIE/A - DÉMOLITIONS - compris chargement des gravas et mise en décharge  (le cubage à prendre en compte est celui des ouvrages avant démolition) :/Evacuation avec mise en DP de gravois déjà existants/</v>
      </c>
      <c r="D92" s="20" t="s">
        <v>79</v>
      </c>
      <c r="E92" s="20" t="s">
        <v>80</v>
      </c>
      <c r="F92" s="20" t="s">
        <v>122</v>
      </c>
      <c r="G92" s="20"/>
      <c r="H92" s="21" t="s">
        <v>125</v>
      </c>
      <c r="I92" s="22" t="s">
        <v>84</v>
      </c>
      <c r="J92" s="22"/>
      <c r="K92" s="43"/>
      <c r="L92" s="43"/>
      <c r="M92" s="43">
        <f t="shared" si="4"/>
        <v>0</v>
      </c>
      <c r="N92" s="43">
        <f t="shared" si="5"/>
        <v>0</v>
      </c>
    </row>
    <row r="93" spans="1:14" ht="30" customHeight="1" x14ac:dyDescent="0.25">
      <c r="A93" s="17">
        <v>88</v>
      </c>
      <c r="B93" s="18"/>
      <c r="C93" s="19" t="str">
        <f t="shared" si="3"/>
        <v>02-MACONNERIE/A - DÉMOLITIONS - compris chargement des gravas et mise en décharge  (le cubage à prendre en compte est celui des ouvrages avant démolition) :/Evacuation avec mise en DP de gravois déjà existants/</v>
      </c>
      <c r="D93" s="20" t="s">
        <v>79</v>
      </c>
      <c r="E93" s="20" t="s">
        <v>80</v>
      </c>
      <c r="F93" s="20" t="s">
        <v>122</v>
      </c>
      <c r="G93" s="20"/>
      <c r="H93" s="21" t="s">
        <v>126</v>
      </c>
      <c r="I93" s="22" t="s">
        <v>84</v>
      </c>
      <c r="J93" s="22">
        <v>200</v>
      </c>
      <c r="K93" s="43"/>
      <c r="L93" s="43"/>
      <c r="M93" s="43">
        <f t="shared" si="4"/>
        <v>0</v>
      </c>
      <c r="N93" s="43">
        <f t="shared" si="5"/>
        <v>0</v>
      </c>
    </row>
    <row r="94" spans="1:14" ht="30" customHeight="1" x14ac:dyDescent="0.25">
      <c r="A94" s="17">
        <v>89</v>
      </c>
      <c r="B94" s="18"/>
      <c r="C94" s="19" t="str">
        <f t="shared" si="3"/>
        <v>02-MACONNERIE/A - DÉMOLITIONS - compris chargement des gravas et mise en décharge  (le cubage à prendre en compte est celui des ouvrages avant démolition) :/Evacuation avec mise en DP de gravois déjà existants/</v>
      </c>
      <c r="D94" s="20" t="s">
        <v>79</v>
      </c>
      <c r="E94" s="20" t="s">
        <v>80</v>
      </c>
      <c r="F94" s="20" t="s">
        <v>122</v>
      </c>
      <c r="G94" s="20"/>
      <c r="H94" s="21" t="s">
        <v>127</v>
      </c>
      <c r="I94" s="22" t="s">
        <v>84</v>
      </c>
      <c r="J94" s="22">
        <v>100</v>
      </c>
      <c r="K94" s="43"/>
      <c r="L94" s="43"/>
      <c r="M94" s="43">
        <f t="shared" si="4"/>
        <v>0</v>
      </c>
      <c r="N94" s="43">
        <f t="shared" si="5"/>
        <v>0</v>
      </c>
    </row>
    <row r="95" spans="1:14" ht="30" customHeight="1" x14ac:dyDescent="0.25">
      <c r="A95" s="17">
        <v>90</v>
      </c>
      <c r="B95" s="18"/>
      <c r="C95" s="19" t="str">
        <f t="shared" si="3"/>
        <v>02-MACONNERIE/A - DÉMOLITIONS - compris chargement des gravas et mise en décharge  (le cubage à prendre en compte est celui des ouvrages avant démolition) :/Evacuation avec mise en DP de gravois déjà existants/</v>
      </c>
      <c r="D95" s="20" t="s">
        <v>79</v>
      </c>
      <c r="E95" s="20" t="s">
        <v>80</v>
      </c>
      <c r="F95" s="20" t="s">
        <v>122</v>
      </c>
      <c r="G95" s="20"/>
      <c r="H95" s="21" t="s">
        <v>128</v>
      </c>
      <c r="I95" s="22" t="s">
        <v>84</v>
      </c>
      <c r="J95" s="22">
        <v>50</v>
      </c>
      <c r="K95" s="43"/>
      <c r="L95" s="43"/>
      <c r="M95" s="43">
        <f t="shared" si="4"/>
        <v>0</v>
      </c>
      <c r="N95" s="43">
        <f t="shared" si="5"/>
        <v>0</v>
      </c>
    </row>
    <row r="96" spans="1:14" ht="30" hidden="1" customHeight="1" x14ac:dyDescent="0.25">
      <c r="A96" s="17">
        <v>91</v>
      </c>
      <c r="B96" s="18"/>
      <c r="C96" s="19" t="str">
        <f t="shared" si="3"/>
        <v>02-MACONNERIE/Location/A - DÉMOLITIONS - compris chargement des gravas et mise en décharge  (le cubage à prendre en compte est celui des ouvrages avant démolition) :/chaussette</v>
      </c>
      <c r="D96" s="20" t="s">
        <v>79</v>
      </c>
      <c r="E96" s="20" t="s">
        <v>11</v>
      </c>
      <c r="F96" s="20" t="s">
        <v>80</v>
      </c>
      <c r="G96" s="20" t="s">
        <v>129</v>
      </c>
      <c r="H96" s="21" t="s">
        <v>130</v>
      </c>
      <c r="I96" s="22" t="s">
        <v>131</v>
      </c>
      <c r="J96" s="22"/>
      <c r="K96" s="43"/>
      <c r="L96" s="43"/>
      <c r="M96" s="43">
        <f t="shared" si="4"/>
        <v>0</v>
      </c>
      <c r="N96" s="43">
        <f t="shared" si="5"/>
        <v>0</v>
      </c>
    </row>
    <row r="97" spans="1:14" ht="30" customHeight="1" x14ac:dyDescent="0.25">
      <c r="A97" s="17">
        <v>92</v>
      </c>
      <c r="B97" s="18"/>
      <c r="C97" s="19" t="str">
        <f t="shared" si="3"/>
        <v>02-MACONNERIE/B - TERRASSEMENT- ASSAINISSEMENT/Fouilles manuelles en tranchée, rigoles ou trous compris mise des terres en dépôt sur les berges, dressement du fond et des parois et toutes sujétions :/</v>
      </c>
      <c r="D97" s="20" t="s">
        <v>79</v>
      </c>
      <c r="E97" s="20" t="s">
        <v>132</v>
      </c>
      <c r="F97" s="20" t="s">
        <v>133</v>
      </c>
      <c r="G97" s="20"/>
      <c r="H97" s="21" t="s">
        <v>134</v>
      </c>
      <c r="I97" s="22" t="s">
        <v>84</v>
      </c>
      <c r="J97" s="22">
        <v>20</v>
      </c>
      <c r="K97" s="43"/>
      <c r="L97" s="43"/>
      <c r="M97" s="43">
        <f t="shared" si="4"/>
        <v>0</v>
      </c>
      <c r="N97" s="43">
        <f t="shared" si="5"/>
        <v>0</v>
      </c>
    </row>
    <row r="98" spans="1:14" ht="30" customHeight="1" x14ac:dyDescent="0.25">
      <c r="A98" s="17">
        <v>93</v>
      </c>
      <c r="B98" s="18"/>
      <c r="C98" s="19" t="str">
        <f t="shared" si="3"/>
        <v>02-MACONNERIE/B - TERRASSEMENT- ASSAINISSEMENT/Fouilles manuelles en tranchée, rigoles ou trous compris mise des terres en dépôt sur les berges, dressement du fond et des parois et toutes sujétions :/</v>
      </c>
      <c r="D98" s="20" t="s">
        <v>79</v>
      </c>
      <c r="E98" s="20" t="s">
        <v>132</v>
      </c>
      <c r="F98" s="20" t="s">
        <v>133</v>
      </c>
      <c r="G98" s="20"/>
      <c r="H98" s="21" t="s">
        <v>135</v>
      </c>
      <c r="I98" s="22" t="s">
        <v>84</v>
      </c>
      <c r="J98" s="22">
        <v>20</v>
      </c>
      <c r="K98" s="43"/>
      <c r="L98" s="43"/>
      <c r="M98" s="43">
        <f t="shared" si="4"/>
        <v>0</v>
      </c>
      <c r="N98" s="43">
        <f t="shared" si="5"/>
        <v>0</v>
      </c>
    </row>
    <row r="99" spans="1:14" ht="30" customHeight="1" x14ac:dyDescent="0.25">
      <c r="A99" s="17">
        <v>94</v>
      </c>
      <c r="B99" s="18"/>
      <c r="C99" s="19" t="str">
        <f t="shared" si="3"/>
        <v>02-MACONNERIE/B - TERRASSEMENT- ASSAINISSEMENT/Fouilles à l'engin mécanique en tranchée, rigoles ou trous compris  dressement du fond et des paroi et toutes sujétions/</v>
      </c>
      <c r="D99" s="20" t="s">
        <v>79</v>
      </c>
      <c r="E99" s="20" t="s">
        <v>132</v>
      </c>
      <c r="F99" s="20" t="s">
        <v>136</v>
      </c>
      <c r="G99" s="20"/>
      <c r="H99" s="21" t="s">
        <v>134</v>
      </c>
      <c r="I99" s="22" t="s">
        <v>84</v>
      </c>
      <c r="J99" s="22">
        <v>20</v>
      </c>
      <c r="K99" s="43"/>
      <c r="L99" s="43"/>
      <c r="M99" s="43">
        <f t="shared" si="4"/>
        <v>0</v>
      </c>
      <c r="N99" s="43">
        <f t="shared" si="5"/>
        <v>0</v>
      </c>
    </row>
    <row r="100" spans="1:14" ht="30" customHeight="1" x14ac:dyDescent="0.25">
      <c r="A100" s="17">
        <v>95</v>
      </c>
      <c r="B100" s="18"/>
      <c r="C100" s="19" t="str">
        <f t="shared" si="3"/>
        <v>02-MACONNERIE/B - TERRASSEMENT- ASSAINISSEMENT/Fouilles à l'engin mécanique en tranchée, rigoles ou trous compris  dressement du fond et des paroi et toutes sujétions/</v>
      </c>
      <c r="D100" s="20" t="s">
        <v>79</v>
      </c>
      <c r="E100" s="20" t="s">
        <v>132</v>
      </c>
      <c r="F100" s="20" t="s">
        <v>136</v>
      </c>
      <c r="G100" s="20"/>
      <c r="H100" s="21" t="s">
        <v>135</v>
      </c>
      <c r="I100" s="22" t="s">
        <v>84</v>
      </c>
      <c r="J100" s="22">
        <v>20</v>
      </c>
      <c r="K100" s="43"/>
      <c r="L100" s="43"/>
      <c r="M100" s="43">
        <f t="shared" si="4"/>
        <v>0</v>
      </c>
      <c r="N100" s="43">
        <f t="shared" si="5"/>
        <v>0</v>
      </c>
    </row>
    <row r="101" spans="1:14" ht="30" customHeight="1" x14ac:dyDescent="0.25">
      <c r="A101" s="17">
        <v>96</v>
      </c>
      <c r="B101" s="18"/>
      <c r="C101" s="19" t="str">
        <f t="shared" si="3"/>
        <v>02-MACONNERIE/Location/B - TERRASSEMENT- ASSAINISSEMENT/Engin de terrassement hydraulique :</v>
      </c>
      <c r="D101" s="20" t="s">
        <v>79</v>
      </c>
      <c r="E101" s="20" t="s">
        <v>11</v>
      </c>
      <c r="F101" s="20" t="s">
        <v>132</v>
      </c>
      <c r="G101" s="20" t="s">
        <v>137</v>
      </c>
      <c r="H101" s="21" t="s">
        <v>138</v>
      </c>
      <c r="I101" s="22" t="s">
        <v>19</v>
      </c>
      <c r="J101" s="22">
        <v>2</v>
      </c>
      <c r="K101" s="43"/>
      <c r="L101" s="43"/>
      <c r="M101" s="43">
        <f t="shared" si="4"/>
        <v>0</v>
      </c>
      <c r="N101" s="43">
        <f t="shared" si="5"/>
        <v>0</v>
      </c>
    </row>
    <row r="102" spans="1:14" ht="30" hidden="1" customHeight="1" x14ac:dyDescent="0.25">
      <c r="A102" s="17">
        <v>97</v>
      </c>
      <c r="B102" s="18"/>
      <c r="C102" s="19" t="str">
        <f t="shared" si="3"/>
        <v>02-MACONNERIE/Location/B - TERRASSEMENT- ASSAINISSEMENT/Engin de terrassement hydraulique :</v>
      </c>
      <c r="D102" s="20" t="s">
        <v>79</v>
      </c>
      <c r="E102" s="20" t="s">
        <v>11</v>
      </c>
      <c r="F102" s="20" t="s">
        <v>132</v>
      </c>
      <c r="G102" s="20" t="s">
        <v>137</v>
      </c>
      <c r="H102" s="21" t="s">
        <v>139</v>
      </c>
      <c r="I102" s="22" t="s">
        <v>19</v>
      </c>
      <c r="J102" s="22"/>
      <c r="K102" s="43"/>
      <c r="L102" s="43"/>
      <c r="M102" s="43">
        <f t="shared" si="4"/>
        <v>0</v>
      </c>
      <c r="N102" s="43">
        <f t="shared" si="5"/>
        <v>0</v>
      </c>
    </row>
    <row r="103" spans="1:14" ht="30" customHeight="1" x14ac:dyDescent="0.25">
      <c r="A103" s="17">
        <v>98</v>
      </c>
      <c r="B103" s="18"/>
      <c r="C103" s="19" t="str">
        <f t="shared" si="3"/>
        <v>02-MACONNERIE/Location/B - TERRASSEMENT- ASSAINISSEMENT/Engin de terrassement hydraulique :</v>
      </c>
      <c r="D103" s="20" t="s">
        <v>79</v>
      </c>
      <c r="E103" s="20" t="s">
        <v>11</v>
      </c>
      <c r="F103" s="20" t="s">
        <v>132</v>
      </c>
      <c r="G103" s="20" t="s">
        <v>137</v>
      </c>
      <c r="H103" s="21" t="s">
        <v>140</v>
      </c>
      <c r="I103" s="22" t="s">
        <v>19</v>
      </c>
      <c r="J103" s="22">
        <v>2</v>
      </c>
      <c r="K103" s="43"/>
      <c r="L103" s="43"/>
      <c r="M103" s="43">
        <f t="shared" si="4"/>
        <v>0</v>
      </c>
      <c r="N103" s="43">
        <f t="shared" si="5"/>
        <v>0</v>
      </c>
    </row>
    <row r="104" spans="1:14" ht="30" hidden="1" customHeight="1" x14ac:dyDescent="0.25">
      <c r="A104" s="17">
        <v>99</v>
      </c>
      <c r="B104" s="18"/>
      <c r="C104" s="19" t="str">
        <f t="shared" si="3"/>
        <v>02-MACONNERIE/Location/B - TERRASSEMENT- ASSAINISSEMENT/Engin de terrassement hydraulique :</v>
      </c>
      <c r="D104" s="20" t="s">
        <v>79</v>
      </c>
      <c r="E104" s="20" t="s">
        <v>11</v>
      </c>
      <c r="F104" s="20" t="s">
        <v>132</v>
      </c>
      <c r="G104" s="20" t="s">
        <v>137</v>
      </c>
      <c r="H104" s="21" t="s">
        <v>141</v>
      </c>
      <c r="I104" s="22" t="s">
        <v>19</v>
      </c>
      <c r="J104" s="22"/>
      <c r="K104" s="43"/>
      <c r="L104" s="43"/>
      <c r="M104" s="43">
        <f t="shared" si="4"/>
        <v>0</v>
      </c>
      <c r="N104" s="43">
        <f t="shared" si="5"/>
        <v>0</v>
      </c>
    </row>
    <row r="105" spans="1:14" ht="30" customHeight="1" x14ac:dyDescent="0.25">
      <c r="A105" s="17">
        <v>100</v>
      </c>
      <c r="B105" s="18"/>
      <c r="C105" s="19" t="str">
        <f t="shared" si="3"/>
        <v>02-MACONNERIE/Location/B - TERRASSEMENT- ASSAINISSEMENT/Engin de terrassement hydraulique :</v>
      </c>
      <c r="D105" s="20" t="s">
        <v>79</v>
      </c>
      <c r="E105" s="20" t="s">
        <v>11</v>
      </c>
      <c r="F105" s="20" t="s">
        <v>132</v>
      </c>
      <c r="G105" s="20" t="s">
        <v>137</v>
      </c>
      <c r="H105" s="21" t="s">
        <v>142</v>
      </c>
      <c r="I105" s="22" t="s">
        <v>19</v>
      </c>
      <c r="J105" s="22">
        <v>2</v>
      </c>
      <c r="K105" s="43"/>
      <c r="L105" s="43"/>
      <c r="M105" s="43">
        <f t="shared" si="4"/>
        <v>0</v>
      </c>
      <c r="N105" s="43">
        <f t="shared" si="5"/>
        <v>0</v>
      </c>
    </row>
    <row r="106" spans="1:14" ht="30" hidden="1" customHeight="1" x14ac:dyDescent="0.25">
      <c r="A106" s="17">
        <v>101</v>
      </c>
      <c r="B106" s="18"/>
      <c r="C106" s="19" t="str">
        <f t="shared" si="3"/>
        <v>02-MACONNERIE/Location/B - TERRASSEMENT- ASSAINISSEMENT/Engin de terrassement hydraulique :</v>
      </c>
      <c r="D106" s="20" t="s">
        <v>79</v>
      </c>
      <c r="E106" s="20" t="s">
        <v>11</v>
      </c>
      <c r="F106" s="20" t="s">
        <v>132</v>
      </c>
      <c r="G106" s="20" t="s">
        <v>137</v>
      </c>
      <c r="H106" s="21" t="s">
        <v>143</v>
      </c>
      <c r="I106" s="22" t="s">
        <v>19</v>
      </c>
      <c r="J106" s="22"/>
      <c r="K106" s="43"/>
      <c r="L106" s="43"/>
      <c r="M106" s="43">
        <f t="shared" si="4"/>
        <v>0</v>
      </c>
      <c r="N106" s="43">
        <f t="shared" si="5"/>
        <v>0</v>
      </c>
    </row>
    <row r="107" spans="1:14" ht="30" customHeight="1" x14ac:dyDescent="0.25">
      <c r="A107" s="17">
        <v>102</v>
      </c>
      <c r="B107" s="18"/>
      <c r="C107" s="19" t="str">
        <f t="shared" si="3"/>
        <v>02-MACONNERIE/Location/B - TERRASSEMENT- ASSAINISSEMENT/Engin de terrassement hydraulique :</v>
      </c>
      <c r="D107" s="20" t="s">
        <v>79</v>
      </c>
      <c r="E107" s="20" t="s">
        <v>11</v>
      </c>
      <c r="F107" s="20" t="s">
        <v>132</v>
      </c>
      <c r="G107" s="20" t="s">
        <v>137</v>
      </c>
      <c r="H107" s="21" t="s">
        <v>144</v>
      </c>
      <c r="I107" s="22" t="s">
        <v>19</v>
      </c>
      <c r="J107" s="22">
        <v>3</v>
      </c>
      <c r="K107" s="43"/>
      <c r="L107" s="43"/>
      <c r="M107" s="43">
        <f t="shared" si="4"/>
        <v>0</v>
      </c>
      <c r="N107" s="43">
        <f t="shared" si="5"/>
        <v>0</v>
      </c>
    </row>
    <row r="108" spans="1:14" ht="30" hidden="1" customHeight="1" x14ac:dyDescent="0.25">
      <c r="A108" s="17">
        <v>103</v>
      </c>
      <c r="B108" s="18"/>
      <c r="C108" s="19" t="str">
        <f t="shared" si="3"/>
        <v>02-MACONNERIE/Location/B - TERRASSEMENT- ASSAINISSEMENT/Engin de terrassement hydraulique :</v>
      </c>
      <c r="D108" s="20" t="s">
        <v>79</v>
      </c>
      <c r="E108" s="20" t="s">
        <v>11</v>
      </c>
      <c r="F108" s="20" t="s">
        <v>132</v>
      </c>
      <c r="G108" s="20" t="s">
        <v>137</v>
      </c>
      <c r="H108" s="21" t="s">
        <v>145</v>
      </c>
      <c r="I108" s="22" t="s">
        <v>19</v>
      </c>
      <c r="J108" s="22"/>
      <c r="K108" s="43"/>
      <c r="L108" s="43"/>
      <c r="M108" s="43">
        <f t="shared" si="4"/>
        <v>0</v>
      </c>
      <c r="N108" s="43">
        <f t="shared" si="5"/>
        <v>0</v>
      </c>
    </row>
    <row r="109" spans="1:14" ht="30" hidden="1" customHeight="1" x14ac:dyDescent="0.25">
      <c r="A109" s="17">
        <v>104</v>
      </c>
      <c r="B109" s="18"/>
      <c r="C109" s="19" t="str">
        <f t="shared" si="3"/>
        <v>02-MACONNERIE/Location/B - TERRASSEMENT- ASSAINISSEMENT/Engin de terrassement hydraulique :</v>
      </c>
      <c r="D109" s="20" t="s">
        <v>79</v>
      </c>
      <c r="E109" s="20" t="s">
        <v>11</v>
      </c>
      <c r="F109" s="20" t="s">
        <v>132</v>
      </c>
      <c r="G109" s="20" t="s">
        <v>137</v>
      </c>
      <c r="H109" s="21" t="s">
        <v>146</v>
      </c>
      <c r="I109" s="22" t="s">
        <v>19</v>
      </c>
      <c r="J109" s="22"/>
      <c r="K109" s="43"/>
      <c r="L109" s="43"/>
      <c r="M109" s="43">
        <f t="shared" si="4"/>
        <v>0</v>
      </c>
      <c r="N109" s="43">
        <f t="shared" si="5"/>
        <v>0</v>
      </c>
    </row>
    <row r="110" spans="1:14" ht="30" customHeight="1" x14ac:dyDescent="0.25">
      <c r="A110" s="17">
        <v>105</v>
      </c>
      <c r="B110" s="18"/>
      <c r="C110" s="19" t="str">
        <f t="shared" si="3"/>
        <v>02-MACONNERIE/Location/B - TERRASSEMENT- ASSAINISSEMENT/Engin de terrassement hydraulique :</v>
      </c>
      <c r="D110" s="20" t="s">
        <v>79</v>
      </c>
      <c r="E110" s="20" t="s">
        <v>11</v>
      </c>
      <c r="F110" s="20" t="s">
        <v>132</v>
      </c>
      <c r="G110" s="20" t="s">
        <v>137</v>
      </c>
      <c r="H110" s="21" t="s">
        <v>147</v>
      </c>
      <c r="I110" s="22" t="s">
        <v>19</v>
      </c>
      <c r="J110" s="22">
        <v>3</v>
      </c>
      <c r="K110" s="43"/>
      <c r="L110" s="43"/>
      <c r="M110" s="43">
        <f t="shared" si="4"/>
        <v>0</v>
      </c>
      <c r="N110" s="43">
        <f t="shared" si="5"/>
        <v>0</v>
      </c>
    </row>
    <row r="111" spans="1:14" ht="30" customHeight="1" x14ac:dyDescent="0.25">
      <c r="A111" s="17">
        <v>106</v>
      </c>
      <c r="B111" s="18"/>
      <c r="C111" s="19" t="str">
        <f t="shared" si="3"/>
        <v>02-MACONNERIE/Location/B - TERRASSEMENT- ASSAINISSEMENT/Engin de terrassement hydraulique :</v>
      </c>
      <c r="D111" s="20" t="s">
        <v>79</v>
      </c>
      <c r="E111" s="20" t="s">
        <v>11</v>
      </c>
      <c r="F111" s="20" t="s">
        <v>132</v>
      </c>
      <c r="G111" s="20" t="s">
        <v>137</v>
      </c>
      <c r="H111" s="21" t="s">
        <v>148</v>
      </c>
      <c r="I111" s="22" t="s">
        <v>19</v>
      </c>
      <c r="J111" s="22">
        <v>2</v>
      </c>
      <c r="K111" s="43"/>
      <c r="L111" s="43"/>
      <c r="M111" s="43">
        <f t="shared" si="4"/>
        <v>0</v>
      </c>
      <c r="N111" s="43">
        <f t="shared" si="5"/>
        <v>0</v>
      </c>
    </row>
    <row r="112" spans="1:14" ht="30" hidden="1" customHeight="1" x14ac:dyDescent="0.25">
      <c r="A112" s="17">
        <v>107</v>
      </c>
      <c r="B112" s="18"/>
      <c r="C112" s="19" t="str">
        <f t="shared" si="3"/>
        <v>02-MACONNERIE/B - TERRASSEMENT- ASSAINISSEMENT/Engin de terrassement hydraulique :/</v>
      </c>
      <c r="D112" s="20" t="s">
        <v>79</v>
      </c>
      <c r="E112" s="20" t="s">
        <v>132</v>
      </c>
      <c r="F112" s="20" t="s">
        <v>137</v>
      </c>
      <c r="G112" s="20"/>
      <c r="H112" s="21" t="s">
        <v>149</v>
      </c>
      <c r="I112" s="22" t="s">
        <v>84</v>
      </c>
      <c r="J112" s="22"/>
      <c r="K112" s="43"/>
      <c r="L112" s="43"/>
      <c r="M112" s="43">
        <f t="shared" si="4"/>
        <v>0</v>
      </c>
      <c r="N112" s="43">
        <f t="shared" si="5"/>
        <v>0</v>
      </c>
    </row>
    <row r="113" spans="1:14" ht="30" customHeight="1" x14ac:dyDescent="0.25">
      <c r="A113" s="17">
        <v>108</v>
      </c>
      <c r="B113" s="18"/>
      <c r="C113" s="19" t="str">
        <f t="shared" si="3"/>
        <v>02-MACONNERIE/B - TERRASSEMENT- ASSAINISSEMENT/Engin de terrassement hydraulique :/</v>
      </c>
      <c r="D113" s="20" t="s">
        <v>79</v>
      </c>
      <c r="E113" s="20" t="s">
        <v>132</v>
      </c>
      <c r="F113" s="20" t="s">
        <v>137</v>
      </c>
      <c r="G113" s="20"/>
      <c r="H113" s="21" t="s">
        <v>150</v>
      </c>
      <c r="I113" s="22" t="s">
        <v>84</v>
      </c>
      <c r="J113" s="22">
        <v>50</v>
      </c>
      <c r="K113" s="43"/>
      <c r="L113" s="43"/>
      <c r="M113" s="43">
        <f t="shared" si="4"/>
        <v>0</v>
      </c>
      <c r="N113" s="43">
        <f t="shared" si="5"/>
        <v>0</v>
      </c>
    </row>
    <row r="114" spans="1:14" ht="30" hidden="1" customHeight="1" x14ac:dyDescent="0.25">
      <c r="A114" s="17">
        <v>109</v>
      </c>
      <c r="B114" s="18"/>
      <c r="C114" s="19" t="str">
        <f t="shared" si="3"/>
        <v>02-MACONNERIE/B - TERRASSEMENT- ASSAINISSEMENT/Engin de terrassement hydraulique :/</v>
      </c>
      <c r="D114" s="20" t="s">
        <v>79</v>
      </c>
      <c r="E114" s="20" t="s">
        <v>132</v>
      </c>
      <c r="F114" s="20" t="s">
        <v>137</v>
      </c>
      <c r="G114" s="20"/>
      <c r="H114" s="21" t="s">
        <v>151</v>
      </c>
      <c r="I114" s="22" t="s">
        <v>84</v>
      </c>
      <c r="J114" s="22"/>
      <c r="K114" s="43"/>
      <c r="L114" s="43"/>
      <c r="M114" s="43">
        <f t="shared" si="4"/>
        <v>0</v>
      </c>
      <c r="N114" s="43">
        <f t="shared" si="5"/>
        <v>0</v>
      </c>
    </row>
    <row r="115" spans="1:14" ht="30" hidden="1" customHeight="1" x14ac:dyDescent="0.25">
      <c r="A115" s="17">
        <v>110</v>
      </c>
      <c r="B115" s="18"/>
      <c r="C115" s="19" t="str">
        <f t="shared" ref="C115:C178" si="6">D115&amp;"/"&amp;E115&amp;"/"&amp;F115&amp;"/"&amp;G115</f>
        <v>02-MACONNERIE/B - TERRASSEMENT- ASSAINISSEMENT/Engin de terrassement hydraulique :/</v>
      </c>
      <c r="D115" s="20" t="s">
        <v>79</v>
      </c>
      <c r="E115" s="20" t="s">
        <v>132</v>
      </c>
      <c r="F115" s="20" t="s">
        <v>137</v>
      </c>
      <c r="G115" s="20"/>
      <c r="H115" s="21" t="s">
        <v>152</v>
      </c>
      <c r="I115" s="22" t="s">
        <v>28</v>
      </c>
      <c r="J115" s="22"/>
      <c r="K115" s="43"/>
      <c r="L115" s="43"/>
      <c r="M115" s="43">
        <f t="shared" si="4"/>
        <v>0</v>
      </c>
      <c r="N115" s="43">
        <f t="shared" si="5"/>
        <v>0</v>
      </c>
    </row>
    <row r="116" spans="1:14" ht="30" hidden="1" customHeight="1" x14ac:dyDescent="0.25">
      <c r="A116" s="17">
        <v>111</v>
      </c>
      <c r="B116" s="18"/>
      <c r="C116" s="19" t="str">
        <f t="shared" si="6"/>
        <v>02-MACONNERIE/B - TERRASSEMENT- ASSAINISSEMENT/Engin de terrassement hydraulique :/</v>
      </c>
      <c r="D116" s="20" t="s">
        <v>79</v>
      </c>
      <c r="E116" s="20" t="s">
        <v>132</v>
      </c>
      <c r="F116" s="20" t="s">
        <v>137</v>
      </c>
      <c r="G116" s="20"/>
      <c r="H116" s="21" t="s">
        <v>153</v>
      </c>
      <c r="I116" s="22" t="s">
        <v>84</v>
      </c>
      <c r="J116" s="22"/>
      <c r="K116" s="43"/>
      <c r="L116" s="43"/>
      <c r="M116" s="43">
        <f t="shared" si="4"/>
        <v>0</v>
      </c>
      <c r="N116" s="43">
        <f t="shared" si="5"/>
        <v>0</v>
      </c>
    </row>
    <row r="117" spans="1:14" ht="30" hidden="1" customHeight="1" x14ac:dyDescent="0.25">
      <c r="A117" s="17">
        <v>112</v>
      </c>
      <c r="B117" s="18"/>
      <c r="C117" s="19" t="str">
        <f t="shared" si="6"/>
        <v>02-MACONNERIE/B - TERRASSEMENT- ASSAINISSEMENT/Engin de terrassement hydraulique :/</v>
      </c>
      <c r="D117" s="20" t="s">
        <v>79</v>
      </c>
      <c r="E117" s="20" t="s">
        <v>132</v>
      </c>
      <c r="F117" s="20" t="s">
        <v>137</v>
      </c>
      <c r="G117" s="20"/>
      <c r="H117" s="21" t="s">
        <v>154</v>
      </c>
      <c r="I117" s="22" t="s">
        <v>28</v>
      </c>
      <c r="J117" s="22"/>
      <c r="K117" s="43"/>
      <c r="L117" s="43"/>
      <c r="M117" s="43">
        <f t="shared" si="4"/>
        <v>0</v>
      </c>
      <c r="N117" s="43">
        <f t="shared" si="5"/>
        <v>0</v>
      </c>
    </row>
    <row r="118" spans="1:14" ht="30" hidden="1" customHeight="1" x14ac:dyDescent="0.25">
      <c r="A118" s="17">
        <v>113</v>
      </c>
      <c r="B118" s="18"/>
      <c r="C118" s="19" t="str">
        <f t="shared" si="6"/>
        <v>02-MACONNERIE/B - TERRASSEMENT- ASSAINISSEMENT/Engin de terrassement hydraulique :/</v>
      </c>
      <c r="D118" s="20" t="s">
        <v>79</v>
      </c>
      <c r="E118" s="20" t="s">
        <v>132</v>
      </c>
      <c r="F118" s="20" t="s">
        <v>137</v>
      </c>
      <c r="G118" s="20"/>
      <c r="H118" s="21" t="s">
        <v>155</v>
      </c>
      <c r="I118" s="22" t="s">
        <v>28</v>
      </c>
      <c r="J118" s="22"/>
      <c r="K118" s="43"/>
      <c r="L118" s="43"/>
      <c r="M118" s="43">
        <f t="shared" si="4"/>
        <v>0</v>
      </c>
      <c r="N118" s="43">
        <f t="shared" si="5"/>
        <v>0</v>
      </c>
    </row>
    <row r="119" spans="1:14" ht="30" hidden="1" customHeight="1" x14ac:dyDescent="0.25">
      <c r="A119" s="17">
        <v>114</v>
      </c>
      <c r="B119" s="18"/>
      <c r="C119" s="19" t="str">
        <f t="shared" si="6"/>
        <v>02-MACONNERIE/B - TERRASSEMENT- ASSAINISSEMENT/Engin de terrassement hydraulique :/</v>
      </c>
      <c r="D119" s="20" t="s">
        <v>79</v>
      </c>
      <c r="E119" s="20" t="s">
        <v>132</v>
      </c>
      <c r="F119" s="20" t="s">
        <v>137</v>
      </c>
      <c r="G119" s="20"/>
      <c r="H119" s="21" t="s">
        <v>156</v>
      </c>
      <c r="I119" s="22" t="s">
        <v>28</v>
      </c>
      <c r="J119" s="22"/>
      <c r="K119" s="43"/>
      <c r="L119" s="43"/>
      <c r="M119" s="43">
        <f t="shared" si="4"/>
        <v>0</v>
      </c>
      <c r="N119" s="43">
        <f t="shared" si="5"/>
        <v>0</v>
      </c>
    </row>
    <row r="120" spans="1:14" ht="30" hidden="1" customHeight="1" x14ac:dyDescent="0.25">
      <c r="A120" s="17">
        <v>115</v>
      </c>
      <c r="B120" s="18"/>
      <c r="C120" s="19" t="str">
        <f t="shared" si="6"/>
        <v>02-MACONNERIE/B - TERRASSEMENT- ASSAINISSEMENT/Engin de terrassement hydraulique :/</v>
      </c>
      <c r="D120" s="20" t="s">
        <v>79</v>
      </c>
      <c r="E120" s="20" t="s">
        <v>132</v>
      </c>
      <c r="F120" s="20" t="s">
        <v>137</v>
      </c>
      <c r="G120" s="20"/>
      <c r="H120" s="21" t="s">
        <v>157</v>
      </c>
      <c r="I120" s="22" t="s">
        <v>21</v>
      </c>
      <c r="J120" s="22"/>
      <c r="K120" s="43"/>
      <c r="L120" s="43"/>
      <c r="M120" s="43">
        <f t="shared" si="4"/>
        <v>0</v>
      </c>
      <c r="N120" s="43">
        <f t="shared" si="5"/>
        <v>0</v>
      </c>
    </row>
    <row r="121" spans="1:14" ht="30" customHeight="1" x14ac:dyDescent="0.25">
      <c r="A121" s="17">
        <v>116</v>
      </c>
      <c r="B121" s="18"/>
      <c r="C121" s="19" t="str">
        <f t="shared" si="6"/>
        <v>02-MACONNERIE/B - TERRASSEMENT- ASSAINISSEMENT/Canalisation en PVC en tranchée (compris fourniture et pose) :/</v>
      </c>
      <c r="D121" s="20" t="s">
        <v>79</v>
      </c>
      <c r="E121" s="20" t="s">
        <v>132</v>
      </c>
      <c r="F121" s="20" t="s">
        <v>158</v>
      </c>
      <c r="G121" s="20"/>
      <c r="H121" s="21" t="s">
        <v>159</v>
      </c>
      <c r="I121" s="22" t="s">
        <v>21</v>
      </c>
      <c r="J121" s="22">
        <v>150</v>
      </c>
      <c r="K121" s="43"/>
      <c r="L121" s="43"/>
      <c r="M121" s="43">
        <f t="shared" si="4"/>
        <v>0</v>
      </c>
      <c r="N121" s="43">
        <f t="shared" si="5"/>
        <v>0</v>
      </c>
    </row>
    <row r="122" spans="1:14" ht="30" customHeight="1" x14ac:dyDescent="0.25">
      <c r="A122" s="17">
        <v>117</v>
      </c>
      <c r="B122" s="18"/>
      <c r="C122" s="19" t="str">
        <f t="shared" si="6"/>
        <v>02-MACONNERIE/B - TERRASSEMENT- ASSAINISSEMENT/Canalisation en PVC en tranchée (compris fourniture et pose) :/</v>
      </c>
      <c r="D122" s="20" t="s">
        <v>79</v>
      </c>
      <c r="E122" s="20" t="s">
        <v>132</v>
      </c>
      <c r="F122" s="20" t="s">
        <v>158</v>
      </c>
      <c r="G122" s="20"/>
      <c r="H122" s="21" t="s">
        <v>160</v>
      </c>
      <c r="I122" s="22" t="s">
        <v>21</v>
      </c>
      <c r="J122" s="22">
        <v>150</v>
      </c>
      <c r="K122" s="43"/>
      <c r="L122" s="43"/>
      <c r="M122" s="43">
        <f t="shared" si="4"/>
        <v>0</v>
      </c>
      <c r="N122" s="43">
        <f t="shared" si="5"/>
        <v>0</v>
      </c>
    </row>
    <row r="123" spans="1:14" ht="30" customHeight="1" x14ac:dyDescent="0.25">
      <c r="A123" s="17">
        <v>118</v>
      </c>
      <c r="B123" s="18"/>
      <c r="C123" s="19" t="str">
        <f t="shared" si="6"/>
        <v>02-MACONNERIE/B - TERRASSEMENT- ASSAINISSEMENT/Canalisation en PVC en tranchée (compris fourniture et pose) :/</v>
      </c>
      <c r="D123" s="20" t="s">
        <v>79</v>
      </c>
      <c r="E123" s="20" t="s">
        <v>132</v>
      </c>
      <c r="F123" s="20" t="s">
        <v>158</v>
      </c>
      <c r="G123" s="20"/>
      <c r="H123" s="21" t="s">
        <v>161</v>
      </c>
      <c r="I123" s="22" t="s">
        <v>21</v>
      </c>
      <c r="J123" s="22">
        <v>150</v>
      </c>
      <c r="K123" s="43"/>
      <c r="L123" s="43"/>
      <c r="M123" s="43">
        <f t="shared" si="4"/>
        <v>0</v>
      </c>
      <c r="N123" s="43">
        <f t="shared" si="5"/>
        <v>0</v>
      </c>
    </row>
    <row r="124" spans="1:14" ht="30" customHeight="1" x14ac:dyDescent="0.25">
      <c r="A124" s="17">
        <v>119</v>
      </c>
      <c r="B124" s="18"/>
      <c r="C124" s="19" t="str">
        <f t="shared" si="6"/>
        <v>02-MACONNERIE/B - TERRASSEMENT- ASSAINISSEMENT/Canalisation en PVC en tranchée (compris fourniture et pose) :/</v>
      </c>
      <c r="D124" s="20" t="s">
        <v>79</v>
      </c>
      <c r="E124" s="20" t="s">
        <v>132</v>
      </c>
      <c r="F124" s="20" t="s">
        <v>158</v>
      </c>
      <c r="G124" s="20"/>
      <c r="H124" s="21" t="s">
        <v>162</v>
      </c>
      <c r="I124" s="22" t="s">
        <v>21</v>
      </c>
      <c r="J124" s="22">
        <v>150</v>
      </c>
      <c r="K124" s="43"/>
      <c r="L124" s="43"/>
      <c r="M124" s="43">
        <f t="shared" si="4"/>
        <v>0</v>
      </c>
      <c r="N124" s="43">
        <f t="shared" si="5"/>
        <v>0</v>
      </c>
    </row>
    <row r="125" spans="1:14" ht="30" customHeight="1" x14ac:dyDescent="0.25">
      <c r="A125" s="17">
        <v>120</v>
      </c>
      <c r="B125" s="18"/>
      <c r="C125" s="19" t="str">
        <f t="shared" si="6"/>
        <v>02-MACONNERIE/B - TERRASSEMENT- ASSAINISSEMENT/Canalisation en PVC en tranchée (compris fourniture et pose) :/</v>
      </c>
      <c r="D125" s="20" t="s">
        <v>79</v>
      </c>
      <c r="E125" s="20" t="s">
        <v>132</v>
      </c>
      <c r="F125" s="20" t="s">
        <v>158</v>
      </c>
      <c r="G125" s="20"/>
      <c r="H125" s="21" t="s">
        <v>163</v>
      </c>
      <c r="I125" s="22" t="s">
        <v>21</v>
      </c>
      <c r="J125" s="22">
        <v>150</v>
      </c>
      <c r="K125" s="43"/>
      <c r="L125" s="43"/>
      <c r="M125" s="43">
        <f t="shared" si="4"/>
        <v>0</v>
      </c>
      <c r="N125" s="43">
        <f t="shared" si="5"/>
        <v>0</v>
      </c>
    </row>
    <row r="126" spans="1:14" ht="30" customHeight="1" x14ac:dyDescent="0.25">
      <c r="A126" s="17">
        <v>121</v>
      </c>
      <c r="B126" s="18"/>
      <c r="C126" s="19" t="str">
        <f t="shared" si="6"/>
        <v>02-MACONNERIE/B - TERRASSEMENT- ASSAINISSEMENT/Canalisation en PVC en tranchée (compris fourniture et pose) :/</v>
      </c>
      <c r="D126" s="20" t="s">
        <v>79</v>
      </c>
      <c r="E126" s="20" t="s">
        <v>132</v>
      </c>
      <c r="F126" s="20" t="s">
        <v>158</v>
      </c>
      <c r="G126" s="20"/>
      <c r="H126" s="21" t="s">
        <v>164</v>
      </c>
      <c r="I126" s="22" t="s">
        <v>21</v>
      </c>
      <c r="J126" s="22">
        <v>150</v>
      </c>
      <c r="K126" s="43"/>
      <c r="L126" s="43"/>
      <c r="M126" s="43">
        <f t="shared" si="4"/>
        <v>0</v>
      </c>
      <c r="N126" s="43">
        <f t="shared" si="5"/>
        <v>0</v>
      </c>
    </row>
    <row r="127" spans="1:14" ht="30" customHeight="1" x14ac:dyDescent="0.25">
      <c r="A127" s="17">
        <v>122</v>
      </c>
      <c r="B127" s="18"/>
      <c r="C127" s="19" t="str">
        <f t="shared" si="6"/>
        <v>02-MACONNERIE/B - TERRASSEMENT- ASSAINISSEMENT/Canalisation en PVC en tranchée (compris fourniture et pose) :/</v>
      </c>
      <c r="D127" s="20" t="s">
        <v>79</v>
      </c>
      <c r="E127" s="20" t="s">
        <v>132</v>
      </c>
      <c r="F127" s="20" t="s">
        <v>158</v>
      </c>
      <c r="G127" s="20"/>
      <c r="H127" s="21" t="s">
        <v>165</v>
      </c>
      <c r="I127" s="22" t="s">
        <v>21</v>
      </c>
      <c r="J127" s="22">
        <v>150</v>
      </c>
      <c r="K127" s="43"/>
      <c r="L127" s="43"/>
      <c r="M127" s="43">
        <f t="shared" si="4"/>
        <v>0</v>
      </c>
      <c r="N127" s="43">
        <f t="shared" si="5"/>
        <v>0</v>
      </c>
    </row>
    <row r="128" spans="1:14" ht="30" customHeight="1" x14ac:dyDescent="0.25">
      <c r="A128" s="17">
        <v>123</v>
      </c>
      <c r="B128" s="18"/>
      <c r="C128" s="19" t="str">
        <f t="shared" si="6"/>
        <v>02-MACONNERIE/B - TERRASSEMENT- ASSAINISSEMENT/Canalisation en béton en tranchée ou en élévation (compris fourniture et pose) :/</v>
      </c>
      <c r="D128" s="20" t="s">
        <v>79</v>
      </c>
      <c r="E128" s="20" t="s">
        <v>132</v>
      </c>
      <c r="F128" s="20" t="s">
        <v>166</v>
      </c>
      <c r="G128" s="20"/>
      <c r="H128" s="21" t="s">
        <v>160</v>
      </c>
      <c r="I128" s="22" t="s">
        <v>21</v>
      </c>
      <c r="J128" s="22">
        <v>150</v>
      </c>
      <c r="K128" s="43"/>
      <c r="L128" s="43"/>
      <c r="M128" s="43">
        <f t="shared" si="4"/>
        <v>0</v>
      </c>
      <c r="N128" s="43">
        <f t="shared" si="5"/>
        <v>0</v>
      </c>
    </row>
    <row r="129" spans="1:14" ht="30" customHeight="1" x14ac:dyDescent="0.25">
      <c r="A129" s="17">
        <v>124</v>
      </c>
      <c r="B129" s="18"/>
      <c r="C129" s="19" t="str">
        <f t="shared" si="6"/>
        <v>02-MACONNERIE/B - TERRASSEMENT- ASSAINISSEMENT/Canalisation en béton en tranchée ou en élévation (compris fourniture et pose) :/</v>
      </c>
      <c r="D129" s="20" t="s">
        <v>79</v>
      </c>
      <c r="E129" s="20" t="s">
        <v>132</v>
      </c>
      <c r="F129" s="20" t="s">
        <v>166</v>
      </c>
      <c r="G129" s="20"/>
      <c r="H129" s="21" t="s">
        <v>161</v>
      </c>
      <c r="I129" s="22" t="s">
        <v>21</v>
      </c>
      <c r="J129" s="22">
        <v>150</v>
      </c>
      <c r="K129" s="43"/>
      <c r="L129" s="43"/>
      <c r="M129" s="43">
        <f t="shared" si="4"/>
        <v>0</v>
      </c>
      <c r="N129" s="43">
        <f t="shared" si="5"/>
        <v>0</v>
      </c>
    </row>
    <row r="130" spans="1:14" ht="30" customHeight="1" x14ac:dyDescent="0.25">
      <c r="A130" s="17">
        <v>125</v>
      </c>
      <c r="B130" s="18"/>
      <c r="C130" s="19" t="str">
        <f t="shared" si="6"/>
        <v>02-MACONNERIE/B - TERRASSEMENT- ASSAINISSEMENT/Canalisation en béton en tranchée ou en élévation (compris fourniture et pose) :/</v>
      </c>
      <c r="D130" s="20" t="s">
        <v>79</v>
      </c>
      <c r="E130" s="20" t="s">
        <v>132</v>
      </c>
      <c r="F130" s="20" t="s">
        <v>166</v>
      </c>
      <c r="G130" s="20"/>
      <c r="H130" s="21" t="s">
        <v>167</v>
      </c>
      <c r="I130" s="22" t="s">
        <v>21</v>
      </c>
      <c r="J130" s="22">
        <v>150</v>
      </c>
      <c r="K130" s="43"/>
      <c r="L130" s="43"/>
      <c r="M130" s="43">
        <f t="shared" si="4"/>
        <v>0</v>
      </c>
      <c r="N130" s="43">
        <f t="shared" si="5"/>
        <v>0</v>
      </c>
    </row>
    <row r="131" spans="1:14" ht="30" customHeight="1" x14ac:dyDescent="0.25">
      <c r="A131" s="17">
        <v>126</v>
      </c>
      <c r="B131" s="18"/>
      <c r="C131" s="19" t="str">
        <f t="shared" si="6"/>
        <v>02-MACONNERIE/B - TERRASSEMENT- ASSAINISSEMENT/Canalisation en béton en tranchée ou en élévation (compris fourniture et pose) :/</v>
      </c>
      <c r="D131" s="20" t="s">
        <v>79</v>
      </c>
      <c r="E131" s="20" t="s">
        <v>132</v>
      </c>
      <c r="F131" s="20" t="s">
        <v>166</v>
      </c>
      <c r="G131" s="20"/>
      <c r="H131" s="21" t="s">
        <v>164</v>
      </c>
      <c r="I131" s="22" t="s">
        <v>21</v>
      </c>
      <c r="J131" s="22">
        <v>150</v>
      </c>
      <c r="K131" s="43"/>
      <c r="L131" s="43"/>
      <c r="M131" s="43">
        <f t="shared" si="4"/>
        <v>0</v>
      </c>
      <c r="N131" s="43">
        <f t="shared" si="5"/>
        <v>0</v>
      </c>
    </row>
    <row r="132" spans="1:14" ht="30" customHeight="1" x14ac:dyDescent="0.25">
      <c r="A132" s="17">
        <v>127</v>
      </c>
      <c r="B132" s="18"/>
      <c r="C132" s="19" t="str">
        <f t="shared" si="6"/>
        <v>02-MACONNERIE/B - TERRASSEMENT- ASSAINISSEMENT/Canalisation en béton en tranchée ou en élévation (compris fourniture et pose) :/</v>
      </c>
      <c r="D132" s="20" t="s">
        <v>79</v>
      </c>
      <c r="E132" s="20" t="s">
        <v>132</v>
      </c>
      <c r="F132" s="20" t="s">
        <v>166</v>
      </c>
      <c r="G132" s="20"/>
      <c r="H132" s="21" t="s">
        <v>165</v>
      </c>
      <c r="I132" s="22" t="s">
        <v>21</v>
      </c>
      <c r="J132" s="22">
        <v>150</v>
      </c>
      <c r="K132" s="43"/>
      <c r="L132" s="43"/>
      <c r="M132" s="43">
        <f t="shared" si="4"/>
        <v>0</v>
      </c>
      <c r="N132" s="43">
        <f t="shared" si="5"/>
        <v>0</v>
      </c>
    </row>
    <row r="133" spans="1:14" ht="30" customHeight="1" x14ac:dyDescent="0.25">
      <c r="A133" s="17">
        <v>128</v>
      </c>
      <c r="B133" s="18"/>
      <c r="C133" s="19" t="str">
        <f t="shared" si="6"/>
        <v>02-MACONNERIE/B - TERRASSEMENT- ASSAINISSEMENT/Gaine polyéthylène en couronne avec tire fil, type TPC double paroi intérieur lisse , en tranchée / toutes couleurs (compris fourniture et pose) :/</v>
      </c>
      <c r="D133" s="20" t="s">
        <v>79</v>
      </c>
      <c r="E133" s="20" t="s">
        <v>132</v>
      </c>
      <c r="F133" s="20" t="s">
        <v>168</v>
      </c>
      <c r="G133" s="20"/>
      <c r="H133" s="21" t="s">
        <v>169</v>
      </c>
      <c r="I133" s="22" t="s">
        <v>21</v>
      </c>
      <c r="J133" s="22">
        <v>300</v>
      </c>
      <c r="K133" s="43"/>
      <c r="L133" s="43"/>
      <c r="M133" s="43">
        <f t="shared" si="4"/>
        <v>0</v>
      </c>
      <c r="N133" s="43">
        <f t="shared" si="5"/>
        <v>0</v>
      </c>
    </row>
    <row r="134" spans="1:14" ht="30" customHeight="1" x14ac:dyDescent="0.25">
      <c r="A134" s="17">
        <v>129</v>
      </c>
      <c r="B134" s="18"/>
      <c r="C134" s="19" t="str">
        <f t="shared" si="6"/>
        <v>02-MACONNERIE/B - TERRASSEMENT- ASSAINISSEMENT/Gaine polyéthylène en couronne avec tire fil, type TPC double paroi intérieur lisse , en tranchée / toutes couleurs (compris fourniture et pose) :/</v>
      </c>
      <c r="D134" s="20" t="s">
        <v>79</v>
      </c>
      <c r="E134" s="20" t="s">
        <v>132</v>
      </c>
      <c r="F134" s="20" t="s">
        <v>168</v>
      </c>
      <c r="G134" s="20"/>
      <c r="H134" s="21" t="s">
        <v>170</v>
      </c>
      <c r="I134" s="22" t="s">
        <v>21</v>
      </c>
      <c r="J134" s="22">
        <v>300</v>
      </c>
      <c r="K134" s="43"/>
      <c r="L134" s="43"/>
      <c r="M134" s="43">
        <f t="shared" si="4"/>
        <v>0</v>
      </c>
      <c r="N134" s="43">
        <f t="shared" si="5"/>
        <v>0</v>
      </c>
    </row>
    <row r="135" spans="1:14" ht="30" customHeight="1" x14ac:dyDescent="0.25">
      <c r="A135" s="17">
        <v>130</v>
      </c>
      <c r="B135" s="18"/>
      <c r="C135" s="19" t="str">
        <f t="shared" si="6"/>
        <v>02-MACONNERIE/B - TERRASSEMENT- ASSAINISSEMENT/Gaine polyéthylène en couronne avec tire fil, type TPC double paroi intérieur lisse , en tranchée / toutes couleurs (compris fourniture et pose) :/</v>
      </c>
      <c r="D135" s="20" t="s">
        <v>79</v>
      </c>
      <c r="E135" s="20" t="s">
        <v>132</v>
      </c>
      <c r="F135" s="20" t="s">
        <v>168</v>
      </c>
      <c r="G135" s="20"/>
      <c r="H135" s="21" t="s">
        <v>171</v>
      </c>
      <c r="I135" s="22" t="s">
        <v>21</v>
      </c>
      <c r="J135" s="22">
        <v>300</v>
      </c>
      <c r="K135" s="43"/>
      <c r="L135" s="43"/>
      <c r="M135" s="43">
        <f t="shared" ref="M135:M198" si="7">J135*K135</f>
        <v>0</v>
      </c>
      <c r="N135" s="43">
        <f t="shared" ref="N135:N198" si="8">J135*L135</f>
        <v>0</v>
      </c>
    </row>
    <row r="136" spans="1:14" ht="30" customHeight="1" x14ac:dyDescent="0.25">
      <c r="A136" s="17">
        <v>131</v>
      </c>
      <c r="B136" s="18"/>
      <c r="C136" s="19" t="str">
        <f t="shared" si="6"/>
        <v>02-MACONNERIE/B - TERRASSEMENT- ASSAINISSEMENT/Gaine polyéthylène en couronne avec tire fil, type TPC double paroi intérieur lisse , en tranchée / toutes couleurs (compris fourniture et pose) :/</v>
      </c>
      <c r="D136" s="20" t="s">
        <v>79</v>
      </c>
      <c r="E136" s="20" t="s">
        <v>132</v>
      </c>
      <c r="F136" s="20" t="s">
        <v>168</v>
      </c>
      <c r="G136" s="20"/>
      <c r="H136" s="21" t="s">
        <v>172</v>
      </c>
      <c r="I136" s="22" t="s">
        <v>21</v>
      </c>
      <c r="J136" s="22">
        <v>300</v>
      </c>
      <c r="K136" s="43"/>
      <c r="L136" s="43"/>
      <c r="M136" s="43">
        <f t="shared" si="7"/>
        <v>0</v>
      </c>
      <c r="N136" s="43">
        <f t="shared" si="8"/>
        <v>0</v>
      </c>
    </row>
    <row r="137" spans="1:14" ht="30" customHeight="1" x14ac:dyDescent="0.25">
      <c r="A137" s="17">
        <v>132</v>
      </c>
      <c r="B137" s="18"/>
      <c r="C137" s="19" t="str">
        <f t="shared" si="6"/>
        <v>02-MACONNERIE/B - TERRASSEMENT- ASSAINISSEMENT/Gaine polyéthylène en couronne avec tire fil, type TPC double paroi intérieur lisse , en tranchée / toutes couleurs (compris fourniture et pose) :/</v>
      </c>
      <c r="D137" s="20" t="s">
        <v>79</v>
      </c>
      <c r="E137" s="20" t="s">
        <v>132</v>
      </c>
      <c r="F137" s="20" t="s">
        <v>168</v>
      </c>
      <c r="G137" s="20"/>
      <c r="H137" s="21" t="s">
        <v>173</v>
      </c>
      <c r="I137" s="22" t="s">
        <v>21</v>
      </c>
      <c r="J137" s="22">
        <v>300</v>
      </c>
      <c r="K137" s="43"/>
      <c r="L137" s="43"/>
      <c r="M137" s="43">
        <f t="shared" si="7"/>
        <v>0</v>
      </c>
      <c r="N137" s="43">
        <f t="shared" si="8"/>
        <v>0</v>
      </c>
    </row>
    <row r="138" spans="1:14" ht="30" customHeight="1" x14ac:dyDescent="0.25">
      <c r="A138" s="17">
        <v>133</v>
      </c>
      <c r="B138" s="18"/>
      <c r="C138" s="19" t="str">
        <f t="shared" si="6"/>
        <v>02-MACONNERIE/B - TERRASSEMENT- ASSAINISSEMENT/Gaine polyéthylène en couronne avec tire fil, type TPC double paroi intérieur lisse , en tranchée / toutes couleurs (compris fourniture et pose) :/</v>
      </c>
      <c r="D138" s="20" t="s">
        <v>79</v>
      </c>
      <c r="E138" s="20" t="s">
        <v>132</v>
      </c>
      <c r="F138" s="20" t="s">
        <v>168</v>
      </c>
      <c r="G138" s="20"/>
      <c r="H138" s="21" t="s">
        <v>174</v>
      </c>
      <c r="I138" s="22" t="s">
        <v>21</v>
      </c>
      <c r="J138" s="22">
        <v>300</v>
      </c>
      <c r="K138" s="43"/>
      <c r="L138" s="43"/>
      <c r="M138" s="43">
        <f t="shared" si="7"/>
        <v>0</v>
      </c>
      <c r="N138" s="43">
        <f t="shared" si="8"/>
        <v>0</v>
      </c>
    </row>
    <row r="139" spans="1:14" ht="30" customHeight="1" x14ac:dyDescent="0.25">
      <c r="A139" s="17">
        <v>134</v>
      </c>
      <c r="B139" s="18"/>
      <c r="C139" s="19" t="str">
        <f t="shared" si="6"/>
        <v>02-MACONNERIE/B - TERRASSEMENT- ASSAINISSEMENT/Gaine polyéthylène en couronne avec tire fil, type TPC double paroi intérieur lisse , en tranchée / toutes couleurs (compris fourniture et pose) :/</v>
      </c>
      <c r="D139" s="20" t="s">
        <v>79</v>
      </c>
      <c r="E139" s="20" t="s">
        <v>132</v>
      </c>
      <c r="F139" s="20" t="s">
        <v>168</v>
      </c>
      <c r="G139" s="20"/>
      <c r="H139" s="21" t="s">
        <v>175</v>
      </c>
      <c r="I139" s="22" t="s">
        <v>21</v>
      </c>
      <c r="J139" s="22">
        <v>300</v>
      </c>
      <c r="K139" s="43"/>
      <c r="L139" s="43"/>
      <c r="M139" s="43">
        <f t="shared" si="7"/>
        <v>0</v>
      </c>
      <c r="N139" s="43">
        <f t="shared" si="8"/>
        <v>0</v>
      </c>
    </row>
    <row r="140" spans="1:14" ht="30" customHeight="1" x14ac:dyDescent="0.25">
      <c r="A140" s="17">
        <v>135</v>
      </c>
      <c r="B140" s="18"/>
      <c r="C140" s="19" t="str">
        <f t="shared" si="6"/>
        <v>02-MACONNERIE/B - TERRASSEMENT- ASSAINISSEMENT/Gaine polyéthylène en couronne avec tire fil, type TPC double paroi intérieur lisse , en tranchée / toutes couleurs (compris fourniture et pose) :/</v>
      </c>
      <c r="D140" s="20" t="s">
        <v>79</v>
      </c>
      <c r="E140" s="20" t="s">
        <v>132</v>
      </c>
      <c r="F140" s="20" t="s">
        <v>168</v>
      </c>
      <c r="G140" s="20"/>
      <c r="H140" s="21" t="s">
        <v>176</v>
      </c>
      <c r="I140" s="22" t="s">
        <v>21</v>
      </c>
      <c r="J140" s="22">
        <v>300</v>
      </c>
      <c r="K140" s="43"/>
      <c r="L140" s="43"/>
      <c r="M140" s="43">
        <f t="shared" si="7"/>
        <v>0</v>
      </c>
      <c r="N140" s="43">
        <f t="shared" si="8"/>
        <v>0</v>
      </c>
    </row>
    <row r="141" spans="1:14" ht="30" customHeight="1" x14ac:dyDescent="0.25">
      <c r="A141" s="17">
        <v>136</v>
      </c>
      <c r="B141" s="18"/>
      <c r="C141" s="19" t="str">
        <f t="shared" si="6"/>
        <v>02-MACONNERIE/B - TERRASSEMENT- ASSAINISSEMENT/Regard en maçonnerie ou préfabriqué avec tampon béton de 0, 80 de profondeur (compris fourniture et pose) :/</v>
      </c>
      <c r="D141" s="20" t="s">
        <v>79</v>
      </c>
      <c r="E141" s="20" t="s">
        <v>132</v>
      </c>
      <c r="F141" s="20" t="s">
        <v>177</v>
      </c>
      <c r="G141" s="20"/>
      <c r="H141" s="21" t="s">
        <v>178</v>
      </c>
      <c r="I141" s="22" t="s">
        <v>19</v>
      </c>
      <c r="J141" s="22">
        <v>20</v>
      </c>
      <c r="K141" s="43"/>
      <c r="L141" s="43"/>
      <c r="M141" s="43">
        <f t="shared" si="7"/>
        <v>0</v>
      </c>
      <c r="N141" s="43">
        <f t="shared" si="8"/>
        <v>0</v>
      </c>
    </row>
    <row r="142" spans="1:14" ht="30" customHeight="1" x14ac:dyDescent="0.25">
      <c r="A142" s="17">
        <v>137</v>
      </c>
      <c r="B142" s="18"/>
      <c r="C142" s="19" t="str">
        <f t="shared" si="6"/>
        <v>02-MACONNERIE/B - TERRASSEMENT- ASSAINISSEMENT/Regard en maçonnerie ou préfabriqué avec tampon béton de 0, 80 de profondeur (compris fourniture et pose) :/</v>
      </c>
      <c r="D142" s="20" t="s">
        <v>79</v>
      </c>
      <c r="E142" s="20" t="s">
        <v>132</v>
      </c>
      <c r="F142" s="20" t="s">
        <v>177</v>
      </c>
      <c r="G142" s="20"/>
      <c r="H142" s="21" t="s">
        <v>179</v>
      </c>
      <c r="I142" s="22" t="s">
        <v>19</v>
      </c>
      <c r="J142" s="22">
        <v>20</v>
      </c>
      <c r="K142" s="43"/>
      <c r="L142" s="43"/>
      <c r="M142" s="43">
        <f t="shared" si="7"/>
        <v>0</v>
      </c>
      <c r="N142" s="43">
        <f t="shared" si="8"/>
        <v>0</v>
      </c>
    </row>
    <row r="143" spans="1:14" ht="30" customHeight="1" x14ac:dyDescent="0.25">
      <c r="A143" s="17">
        <v>138</v>
      </c>
      <c r="B143" s="18"/>
      <c r="C143" s="19" t="str">
        <f t="shared" si="6"/>
        <v>02-MACONNERIE/B - TERRASSEMENT- ASSAINISSEMENT/Regard en maçonnerie ou préfabriqué avec tampon béton de 0, 80 de profondeur (compris fourniture et pose) :/</v>
      </c>
      <c r="D143" s="20" t="s">
        <v>79</v>
      </c>
      <c r="E143" s="20" t="s">
        <v>132</v>
      </c>
      <c r="F143" s="20" t="s">
        <v>177</v>
      </c>
      <c r="G143" s="20"/>
      <c r="H143" s="21" t="s">
        <v>180</v>
      </c>
      <c r="I143" s="22" t="s">
        <v>19</v>
      </c>
      <c r="J143" s="22">
        <v>20</v>
      </c>
      <c r="K143" s="43"/>
      <c r="L143" s="43"/>
      <c r="M143" s="43">
        <f t="shared" si="7"/>
        <v>0</v>
      </c>
      <c r="N143" s="43">
        <f t="shared" si="8"/>
        <v>0</v>
      </c>
    </row>
    <row r="144" spans="1:14" ht="30" customHeight="1" x14ac:dyDescent="0.25">
      <c r="A144" s="17">
        <v>139</v>
      </c>
      <c r="B144" s="18"/>
      <c r="C144" s="19" t="str">
        <f t="shared" si="6"/>
        <v>02-MACONNERIE/B - TERRASSEMENT- ASSAINISSEMENT/Regard en maçonnerie ou préfabriqué avec tampon béton de 0, 80 de profondeur (compris fourniture et pose) :/</v>
      </c>
      <c r="D144" s="20" t="s">
        <v>79</v>
      </c>
      <c r="E144" s="20" t="s">
        <v>132</v>
      </c>
      <c r="F144" s="20" t="s">
        <v>177</v>
      </c>
      <c r="G144" s="20"/>
      <c r="H144" s="21" t="s">
        <v>181</v>
      </c>
      <c r="I144" s="22" t="s">
        <v>19</v>
      </c>
      <c r="J144" s="22">
        <v>20</v>
      </c>
      <c r="K144" s="43"/>
      <c r="L144" s="43"/>
      <c r="M144" s="43">
        <f t="shared" si="7"/>
        <v>0</v>
      </c>
      <c r="N144" s="43">
        <f t="shared" si="8"/>
        <v>0</v>
      </c>
    </row>
    <row r="145" spans="1:14" ht="30" customHeight="1" x14ac:dyDescent="0.25">
      <c r="A145" s="17">
        <v>140</v>
      </c>
      <c r="B145" s="18"/>
      <c r="C145" s="19" t="str">
        <f t="shared" si="6"/>
        <v>02-MACONNERIE/B - TERRASSEMENT- ASSAINISSEMENT/Regard en maçonnerie ou préfabriqué avec tampon béton de 0, 80 de profondeur (compris fourniture et pose) :/</v>
      </c>
      <c r="D145" s="20" t="s">
        <v>79</v>
      </c>
      <c r="E145" s="20" t="s">
        <v>132</v>
      </c>
      <c r="F145" s="20" t="s">
        <v>177</v>
      </c>
      <c r="G145" s="20"/>
      <c r="H145" s="21" t="s">
        <v>182</v>
      </c>
      <c r="I145" s="22" t="s">
        <v>19</v>
      </c>
      <c r="J145" s="22">
        <v>1</v>
      </c>
      <c r="K145" s="43"/>
      <c r="L145" s="43"/>
      <c r="M145" s="43">
        <f t="shared" si="7"/>
        <v>0</v>
      </c>
      <c r="N145" s="43">
        <f t="shared" si="8"/>
        <v>0</v>
      </c>
    </row>
    <row r="146" spans="1:14" ht="30" customHeight="1" x14ac:dyDescent="0.25">
      <c r="A146" s="17">
        <v>141</v>
      </c>
      <c r="B146" s="18"/>
      <c r="C146" s="19" t="str">
        <f t="shared" si="6"/>
        <v>02-MACONNERIE/B - TERRASSEMENT- ASSAINISSEMENT/Regard en maçonnerie ou préfabriqué avec tampon béton de 0, 80 de profondeur (compris fourniture et pose) :/</v>
      </c>
      <c r="D146" s="20" t="s">
        <v>79</v>
      </c>
      <c r="E146" s="20" t="s">
        <v>132</v>
      </c>
      <c r="F146" s="20" t="s">
        <v>177</v>
      </c>
      <c r="G146" s="20"/>
      <c r="H146" s="21" t="s">
        <v>183</v>
      </c>
      <c r="I146" s="22" t="s">
        <v>19</v>
      </c>
      <c r="J146" s="22">
        <v>1</v>
      </c>
      <c r="K146" s="43"/>
      <c r="L146" s="43"/>
      <c r="M146" s="43">
        <f t="shared" si="7"/>
        <v>0</v>
      </c>
      <c r="N146" s="43">
        <f t="shared" si="8"/>
        <v>0</v>
      </c>
    </row>
    <row r="147" spans="1:14" ht="30" customHeight="1" x14ac:dyDescent="0.25">
      <c r="A147" s="17">
        <v>142</v>
      </c>
      <c r="B147" s="18"/>
      <c r="C147" s="19" t="str">
        <f t="shared" si="6"/>
        <v>02-MACONNERIE/B - TERRASSEMENT- ASSAINISSEMENT/Regard en maçonnerie ou préfabriqué avec tampon béton de 0, 80 de profondeur (compris fourniture et pose) :/</v>
      </c>
      <c r="D147" s="20" t="s">
        <v>79</v>
      </c>
      <c r="E147" s="20" t="s">
        <v>132</v>
      </c>
      <c r="F147" s="20" t="s">
        <v>177</v>
      </c>
      <c r="G147" s="20"/>
      <c r="H147" s="21" t="s">
        <v>184</v>
      </c>
      <c r="I147" s="22" t="s">
        <v>19</v>
      </c>
      <c r="J147" s="22">
        <v>1</v>
      </c>
      <c r="K147" s="43"/>
      <c r="L147" s="43"/>
      <c r="M147" s="43">
        <f t="shared" si="7"/>
        <v>0</v>
      </c>
      <c r="N147" s="43">
        <f t="shared" si="8"/>
        <v>0</v>
      </c>
    </row>
    <row r="148" spans="1:14" ht="30" customHeight="1" x14ac:dyDescent="0.25">
      <c r="A148" s="17">
        <v>143</v>
      </c>
      <c r="B148" s="18"/>
      <c r="C148" s="19" t="str">
        <f t="shared" si="6"/>
        <v>02-MACONNERIE/B - TERRASSEMENT- ASSAINISSEMENT/Regard en maçonnerie ou préfabriqué avec tampon béton de 0, 80 de profondeur (compris fourniture et pose) :/</v>
      </c>
      <c r="D148" s="20" t="s">
        <v>79</v>
      </c>
      <c r="E148" s="20" t="s">
        <v>132</v>
      </c>
      <c r="F148" s="20" t="s">
        <v>177</v>
      </c>
      <c r="G148" s="20"/>
      <c r="H148" s="21" t="s">
        <v>185</v>
      </c>
      <c r="I148" s="22" t="s">
        <v>19</v>
      </c>
      <c r="J148" s="22">
        <v>1</v>
      </c>
      <c r="K148" s="43"/>
      <c r="L148" s="43"/>
      <c r="M148" s="43">
        <f t="shared" si="7"/>
        <v>0</v>
      </c>
      <c r="N148" s="43">
        <f t="shared" si="8"/>
        <v>0</v>
      </c>
    </row>
    <row r="149" spans="1:14" ht="30" hidden="1" customHeight="1" x14ac:dyDescent="0.25">
      <c r="A149" s="17">
        <v>144</v>
      </c>
      <c r="B149" s="18"/>
      <c r="C149" s="19" t="str">
        <f t="shared" si="6"/>
        <v>02-MACONNERIE/B - TERRASSEMENT- ASSAINISSEMENT/Regard en maçonnerie ou préfabriqué avec tampon béton de 0, 80 de profondeur (compris fourniture et pose) :/</v>
      </c>
      <c r="D149" s="20" t="s">
        <v>79</v>
      </c>
      <c r="E149" s="20" t="s">
        <v>132</v>
      </c>
      <c r="F149" s="20" t="s">
        <v>177</v>
      </c>
      <c r="G149" s="20"/>
      <c r="H149" s="21" t="s">
        <v>186</v>
      </c>
      <c r="I149" s="22" t="s">
        <v>19</v>
      </c>
      <c r="J149" s="22"/>
      <c r="K149" s="43"/>
      <c r="L149" s="43"/>
      <c r="M149" s="43">
        <f t="shared" si="7"/>
        <v>0</v>
      </c>
      <c r="N149" s="43">
        <f t="shared" si="8"/>
        <v>0</v>
      </c>
    </row>
    <row r="150" spans="1:14" ht="30" customHeight="1" x14ac:dyDescent="0.25">
      <c r="A150" s="17">
        <v>145</v>
      </c>
      <c r="B150" s="18"/>
      <c r="C150" s="19" t="str">
        <f t="shared" si="6"/>
        <v>02-MACONNERIE/B - TERRASSEMENT- ASSAINISSEMENT/Sur regard existant, fourniture et pose de tampon fonte compris scellement et raccord:/</v>
      </c>
      <c r="D150" s="20" t="s">
        <v>79</v>
      </c>
      <c r="E150" s="20" t="s">
        <v>132</v>
      </c>
      <c r="F150" s="20" t="s">
        <v>187</v>
      </c>
      <c r="G150" s="20"/>
      <c r="H150" s="21" t="s">
        <v>188</v>
      </c>
      <c r="I150" s="22" t="s">
        <v>19</v>
      </c>
      <c r="J150" s="22">
        <v>10</v>
      </c>
      <c r="K150" s="43"/>
      <c r="L150" s="43"/>
      <c r="M150" s="43">
        <f t="shared" si="7"/>
        <v>0</v>
      </c>
      <c r="N150" s="43">
        <f t="shared" si="8"/>
        <v>0</v>
      </c>
    </row>
    <row r="151" spans="1:14" ht="30" hidden="1" customHeight="1" x14ac:dyDescent="0.25">
      <c r="A151" s="17">
        <v>146</v>
      </c>
      <c r="B151" s="18"/>
      <c r="C151" s="19" t="str">
        <f t="shared" si="6"/>
        <v>02-MACONNERIE/B - TERRASSEMENT- ASSAINISSEMENT/Sur regard existant, fourniture et pose de tampon fonte compris scellement et raccord:/</v>
      </c>
      <c r="D151" s="20" t="s">
        <v>79</v>
      </c>
      <c r="E151" s="20" t="s">
        <v>132</v>
      </c>
      <c r="F151" s="20" t="s">
        <v>187</v>
      </c>
      <c r="G151" s="20"/>
      <c r="H151" s="21" t="s">
        <v>189</v>
      </c>
      <c r="I151" s="22" t="s">
        <v>19</v>
      </c>
      <c r="J151" s="22"/>
      <c r="K151" s="43"/>
      <c r="L151" s="43"/>
      <c r="M151" s="43">
        <f t="shared" si="7"/>
        <v>0</v>
      </c>
      <c r="N151" s="43">
        <f t="shared" si="8"/>
        <v>0</v>
      </c>
    </row>
    <row r="152" spans="1:14" ht="30" hidden="1" customHeight="1" x14ac:dyDescent="0.25">
      <c r="A152" s="17">
        <v>147</v>
      </c>
      <c r="B152" s="18"/>
      <c r="C152" s="19" t="str">
        <f t="shared" si="6"/>
        <v>02-MACONNERIE/B - TERRASSEMENT- ASSAINISSEMENT/Sur regard existant, fourniture et pose de tampon fonte compris scellement et raccord:/</v>
      </c>
      <c r="D152" s="20" t="s">
        <v>79</v>
      </c>
      <c r="E152" s="20" t="s">
        <v>132</v>
      </c>
      <c r="F152" s="20" t="s">
        <v>187</v>
      </c>
      <c r="G152" s="20"/>
      <c r="H152" s="21" t="s">
        <v>190</v>
      </c>
      <c r="I152" s="22" t="s">
        <v>19</v>
      </c>
      <c r="J152" s="22"/>
      <c r="K152" s="43"/>
      <c r="L152" s="43"/>
      <c r="M152" s="43">
        <f t="shared" si="7"/>
        <v>0</v>
      </c>
      <c r="N152" s="43">
        <f t="shared" si="8"/>
        <v>0</v>
      </c>
    </row>
    <row r="153" spans="1:14" ht="30" hidden="1" customHeight="1" x14ac:dyDescent="0.25">
      <c r="A153" s="17">
        <v>148</v>
      </c>
      <c r="B153" s="18"/>
      <c r="C153" s="19" t="str">
        <f t="shared" si="6"/>
        <v>02-MACONNERIE/B - TERRASSEMENT- ASSAINISSEMENT/Sur regard existant, fourniture et pose de tampon fonte compris scellement et raccord:/</v>
      </c>
      <c r="D153" s="20" t="s">
        <v>79</v>
      </c>
      <c r="E153" s="20" t="s">
        <v>132</v>
      </c>
      <c r="F153" s="20" t="s">
        <v>187</v>
      </c>
      <c r="G153" s="20"/>
      <c r="H153" s="21" t="s">
        <v>191</v>
      </c>
      <c r="I153" s="22" t="s">
        <v>19</v>
      </c>
      <c r="J153" s="22"/>
      <c r="K153" s="43"/>
      <c r="L153" s="43"/>
      <c r="M153" s="43">
        <f t="shared" si="7"/>
        <v>0</v>
      </c>
      <c r="N153" s="43">
        <f t="shared" si="8"/>
        <v>0</v>
      </c>
    </row>
    <row r="154" spans="1:14" ht="30" hidden="1" customHeight="1" x14ac:dyDescent="0.25">
      <c r="A154" s="17">
        <v>149</v>
      </c>
      <c r="B154" s="18"/>
      <c r="C154" s="19" t="str">
        <f t="shared" si="6"/>
        <v>02-MACONNERIE/B - TERRASSEMENT- ASSAINISSEMENT/Fourniture et pose dalle béton  compris façon pour soulevage/</v>
      </c>
      <c r="D154" s="20" t="s">
        <v>79</v>
      </c>
      <c r="E154" s="20" t="s">
        <v>132</v>
      </c>
      <c r="F154" s="20" t="s">
        <v>192</v>
      </c>
      <c r="G154" s="20"/>
      <c r="H154" s="21" t="s">
        <v>193</v>
      </c>
      <c r="I154" s="22" t="s">
        <v>84</v>
      </c>
      <c r="J154" s="22"/>
      <c r="K154" s="43"/>
      <c r="L154" s="43"/>
      <c r="M154" s="43">
        <f t="shared" si="7"/>
        <v>0</v>
      </c>
      <c r="N154" s="43">
        <f t="shared" si="8"/>
        <v>0</v>
      </c>
    </row>
    <row r="155" spans="1:14" ht="30" hidden="1" customHeight="1" x14ac:dyDescent="0.25">
      <c r="A155" s="17">
        <v>150</v>
      </c>
      <c r="B155" s="18"/>
      <c r="C155" s="19" t="str">
        <f t="shared" si="6"/>
        <v>02-MACONNERIE/B - TERRASSEMENT- ASSAINISSEMENT/Fourniture et pose dalle béton  compris façon pour soulevage/</v>
      </c>
      <c r="D155" s="20" t="s">
        <v>79</v>
      </c>
      <c r="E155" s="20" t="s">
        <v>132</v>
      </c>
      <c r="F155" s="20" t="s">
        <v>192</v>
      </c>
      <c r="G155" s="20"/>
      <c r="H155" s="21" t="s">
        <v>194</v>
      </c>
      <c r="I155" s="22" t="s">
        <v>84</v>
      </c>
      <c r="J155" s="22"/>
      <c r="K155" s="43"/>
      <c r="L155" s="43"/>
      <c r="M155" s="43">
        <f t="shared" si="7"/>
        <v>0</v>
      </c>
      <c r="N155" s="43">
        <f t="shared" si="8"/>
        <v>0</v>
      </c>
    </row>
    <row r="156" spans="1:14" ht="30" hidden="1" customHeight="1" x14ac:dyDescent="0.25">
      <c r="A156" s="17">
        <v>151</v>
      </c>
      <c r="B156" s="18"/>
      <c r="C156" s="19" t="str">
        <f t="shared" si="6"/>
        <v>02-MACONNERIE/B - TERRASSEMENT- ASSAINISSEMENT/Fourniture et pose dalle béton  compris façon pour soulevage/</v>
      </c>
      <c r="D156" s="20" t="s">
        <v>79</v>
      </c>
      <c r="E156" s="20" t="s">
        <v>132</v>
      </c>
      <c r="F156" s="20" t="s">
        <v>192</v>
      </c>
      <c r="G156" s="20"/>
      <c r="H156" s="21" t="s">
        <v>195</v>
      </c>
      <c r="I156" s="22" t="s">
        <v>84</v>
      </c>
      <c r="J156" s="22"/>
      <c r="K156" s="43"/>
      <c r="L156" s="43"/>
      <c r="M156" s="43">
        <f t="shared" si="7"/>
        <v>0</v>
      </c>
      <c r="N156" s="43">
        <f t="shared" si="8"/>
        <v>0</v>
      </c>
    </row>
    <row r="157" spans="1:14" ht="30" hidden="1" customHeight="1" x14ac:dyDescent="0.25">
      <c r="A157" s="17">
        <v>152</v>
      </c>
      <c r="B157" s="18"/>
      <c r="C157" s="19" t="str">
        <f t="shared" si="6"/>
        <v>02-MACONNERIE/B - TERRASSEMENT- ASSAINISSEMENT/Fourniture et pose dalle béton  compris façon pour soulevage/</v>
      </c>
      <c r="D157" s="20" t="s">
        <v>79</v>
      </c>
      <c r="E157" s="20" t="s">
        <v>132</v>
      </c>
      <c r="F157" s="20" t="s">
        <v>192</v>
      </c>
      <c r="G157" s="20"/>
      <c r="H157" s="21" t="s">
        <v>196</v>
      </c>
      <c r="I157" s="22" t="s">
        <v>84</v>
      </c>
      <c r="J157" s="22"/>
      <c r="K157" s="43"/>
      <c r="L157" s="43"/>
      <c r="M157" s="43">
        <f t="shared" si="7"/>
        <v>0</v>
      </c>
      <c r="N157" s="43">
        <f t="shared" si="8"/>
        <v>0</v>
      </c>
    </row>
    <row r="158" spans="1:14" ht="30" customHeight="1" x14ac:dyDescent="0.25">
      <c r="A158" s="17">
        <v>153</v>
      </c>
      <c r="B158" s="18"/>
      <c r="C158" s="19" t="str">
        <f t="shared" si="6"/>
        <v>02-MACONNERIE/B - TERRASSEMENT- ASSAINISSEMENT/Fourniture et pose dalle béton  compris façon pour soulevage/</v>
      </c>
      <c r="D158" s="20" t="s">
        <v>79</v>
      </c>
      <c r="E158" s="20" t="s">
        <v>132</v>
      </c>
      <c r="F158" s="20" t="s">
        <v>192</v>
      </c>
      <c r="G158" s="20"/>
      <c r="H158" s="21" t="s">
        <v>197</v>
      </c>
      <c r="I158" s="22" t="s">
        <v>21</v>
      </c>
      <c r="J158" s="22">
        <v>50</v>
      </c>
      <c r="K158" s="43"/>
      <c r="L158" s="43"/>
      <c r="M158" s="43">
        <f t="shared" si="7"/>
        <v>0</v>
      </c>
      <c r="N158" s="43">
        <f t="shared" si="8"/>
        <v>0</v>
      </c>
    </row>
    <row r="159" spans="1:14" ht="30" hidden="1" customHeight="1" x14ac:dyDescent="0.25">
      <c r="A159" s="17">
        <v>154</v>
      </c>
      <c r="B159" s="18"/>
      <c r="C159" s="19" t="str">
        <f t="shared" si="6"/>
        <v>02-MACONNERIE/B - TERRASSEMENT- ASSAINISSEMENT/Fourniture et pose dalle béton  compris façon pour soulevage/</v>
      </c>
      <c r="D159" s="20" t="s">
        <v>79</v>
      </c>
      <c r="E159" s="20" t="s">
        <v>132</v>
      </c>
      <c r="F159" s="20" t="s">
        <v>192</v>
      </c>
      <c r="G159" s="20"/>
      <c r="H159" s="21" t="s">
        <v>198</v>
      </c>
      <c r="I159" s="22" t="s">
        <v>28</v>
      </c>
      <c r="J159" s="22"/>
      <c r="K159" s="43"/>
      <c r="L159" s="43"/>
      <c r="M159" s="43">
        <f t="shared" si="7"/>
        <v>0</v>
      </c>
      <c r="N159" s="43">
        <f t="shared" si="8"/>
        <v>0</v>
      </c>
    </row>
    <row r="160" spans="1:14" ht="30" hidden="1" customHeight="1" x14ac:dyDescent="0.25">
      <c r="A160" s="17">
        <v>155</v>
      </c>
      <c r="B160" s="18"/>
      <c r="C160" s="19" t="str">
        <f t="shared" si="6"/>
        <v>02-MACONNERIE/B - TERRASSEMENT- ASSAINISSEMENT/Fourniture et pose dalle béton  compris façon pour soulevage/</v>
      </c>
      <c r="D160" s="20" t="s">
        <v>79</v>
      </c>
      <c r="E160" s="20" t="s">
        <v>132</v>
      </c>
      <c r="F160" s="20" t="s">
        <v>192</v>
      </c>
      <c r="G160" s="20"/>
      <c r="H160" s="21" t="s">
        <v>199</v>
      </c>
      <c r="I160" s="22" t="s">
        <v>28</v>
      </c>
      <c r="J160" s="22"/>
      <c r="K160" s="43"/>
      <c r="L160" s="43"/>
      <c r="M160" s="43">
        <f t="shared" si="7"/>
        <v>0</v>
      </c>
      <c r="N160" s="43">
        <f t="shared" si="8"/>
        <v>0</v>
      </c>
    </row>
    <row r="161" spans="1:14" ht="30" hidden="1" customHeight="1" x14ac:dyDescent="0.25">
      <c r="A161" s="17">
        <v>156</v>
      </c>
      <c r="B161" s="18"/>
      <c r="C161" s="19" t="str">
        <f t="shared" si="6"/>
        <v>02-MACONNERIE/B - TERRASSEMENT- ASSAINISSEMENT/Fourniture et pose dalle béton  compris façon pour soulevage/</v>
      </c>
      <c r="D161" s="20" t="s">
        <v>79</v>
      </c>
      <c r="E161" s="20" t="s">
        <v>132</v>
      </c>
      <c r="F161" s="20" t="s">
        <v>192</v>
      </c>
      <c r="G161" s="20"/>
      <c r="H161" s="21" t="s">
        <v>200</v>
      </c>
      <c r="I161" s="22" t="s">
        <v>21</v>
      </c>
      <c r="J161" s="22"/>
      <c r="K161" s="43"/>
      <c r="L161" s="43"/>
      <c r="M161" s="43">
        <f t="shared" si="7"/>
        <v>0</v>
      </c>
      <c r="N161" s="43">
        <f t="shared" si="8"/>
        <v>0</v>
      </c>
    </row>
    <row r="162" spans="1:14" ht="30" customHeight="1" x14ac:dyDescent="0.25">
      <c r="A162" s="17">
        <v>157</v>
      </c>
      <c r="B162" s="18"/>
      <c r="C162" s="19" t="str">
        <f t="shared" si="6"/>
        <v>02-MACONNERIE/B - TERRASSEMENT- ASSAINISSEMENT/SYPHON DE SOL/Siphons sol PVC (compris fourniture et pose) :</v>
      </c>
      <c r="D162" s="20" t="s">
        <v>79</v>
      </c>
      <c r="E162" s="20" t="s">
        <v>132</v>
      </c>
      <c r="F162" s="20" t="s">
        <v>201</v>
      </c>
      <c r="G162" s="20" t="s">
        <v>202</v>
      </c>
      <c r="H162" s="21" t="s">
        <v>203</v>
      </c>
      <c r="I162" s="22" t="s">
        <v>19</v>
      </c>
      <c r="J162" s="22">
        <v>2</v>
      </c>
      <c r="K162" s="43"/>
      <c r="L162" s="43"/>
      <c r="M162" s="43">
        <f t="shared" si="7"/>
        <v>0</v>
      </c>
      <c r="N162" s="43">
        <f t="shared" si="8"/>
        <v>0</v>
      </c>
    </row>
    <row r="163" spans="1:14" ht="30" customHeight="1" x14ac:dyDescent="0.25">
      <c r="A163" s="17">
        <v>158</v>
      </c>
      <c r="B163" s="18"/>
      <c r="C163" s="19" t="str">
        <f t="shared" si="6"/>
        <v>02-MACONNERIE/B - TERRASSEMENT- ASSAINISSEMENT/SYPHON DE SOL/Siphons sol PVC (compris fourniture et pose) :</v>
      </c>
      <c r="D163" s="20" t="s">
        <v>79</v>
      </c>
      <c r="E163" s="20" t="s">
        <v>132</v>
      </c>
      <c r="F163" s="20" t="s">
        <v>201</v>
      </c>
      <c r="G163" s="20" t="s">
        <v>202</v>
      </c>
      <c r="H163" s="21" t="s">
        <v>204</v>
      </c>
      <c r="I163" s="22" t="s">
        <v>19</v>
      </c>
      <c r="J163" s="22">
        <v>2</v>
      </c>
      <c r="K163" s="43"/>
      <c r="L163" s="43"/>
      <c r="M163" s="43">
        <f t="shared" si="7"/>
        <v>0</v>
      </c>
      <c r="N163" s="43">
        <f t="shared" si="8"/>
        <v>0</v>
      </c>
    </row>
    <row r="164" spans="1:14" ht="30" customHeight="1" x14ac:dyDescent="0.25">
      <c r="A164" s="17">
        <v>159</v>
      </c>
      <c r="B164" s="18"/>
      <c r="C164" s="19" t="str">
        <f t="shared" si="6"/>
        <v>02-MACONNERIE/B - TERRASSEMENT- ASSAINISSEMENT/SYPHON DE SOL/Siphons sol PVC (compris fourniture et pose) :</v>
      </c>
      <c r="D164" s="20" t="s">
        <v>79</v>
      </c>
      <c r="E164" s="20" t="s">
        <v>132</v>
      </c>
      <c r="F164" s="20" t="s">
        <v>201</v>
      </c>
      <c r="G164" s="20" t="s">
        <v>202</v>
      </c>
      <c r="H164" s="21" t="s">
        <v>205</v>
      </c>
      <c r="I164" s="22" t="s">
        <v>19</v>
      </c>
      <c r="J164" s="22">
        <v>2</v>
      </c>
      <c r="K164" s="43"/>
      <c r="L164" s="43"/>
      <c r="M164" s="43">
        <f t="shared" si="7"/>
        <v>0</v>
      </c>
      <c r="N164" s="43">
        <f t="shared" si="8"/>
        <v>0</v>
      </c>
    </row>
    <row r="165" spans="1:14" ht="30" customHeight="1" x14ac:dyDescent="0.25">
      <c r="A165" s="17">
        <v>160</v>
      </c>
      <c r="B165" s="18"/>
      <c r="C165" s="19" t="str">
        <f t="shared" si="6"/>
        <v>02-MACONNERIE/B - TERRASSEMENT- ASSAINISSEMENT/SYPHON DE SOL/Siphons sol PVC (compris fourniture et pose) :</v>
      </c>
      <c r="D165" s="20" t="s">
        <v>79</v>
      </c>
      <c r="E165" s="20" t="s">
        <v>132</v>
      </c>
      <c r="F165" s="20" t="s">
        <v>201</v>
      </c>
      <c r="G165" s="20" t="s">
        <v>202</v>
      </c>
      <c r="H165" s="21" t="s">
        <v>206</v>
      </c>
      <c r="I165" s="22" t="s">
        <v>19</v>
      </c>
      <c r="J165" s="22">
        <v>2</v>
      </c>
      <c r="K165" s="43"/>
      <c r="L165" s="43"/>
      <c r="M165" s="43">
        <f t="shared" si="7"/>
        <v>0</v>
      </c>
      <c r="N165" s="43">
        <f t="shared" si="8"/>
        <v>0</v>
      </c>
    </row>
    <row r="166" spans="1:14" ht="30" customHeight="1" x14ac:dyDescent="0.25">
      <c r="A166" s="17">
        <v>161</v>
      </c>
      <c r="B166" s="18"/>
      <c r="C166" s="19" t="str">
        <f t="shared" si="6"/>
        <v>02-MACONNERIE/B - TERRASSEMENT- ASSAINISSEMENT/SYPHON DE SOL/Siphons de sol fonte (compris fourniture et pose) :</v>
      </c>
      <c r="D166" s="20" t="s">
        <v>79</v>
      </c>
      <c r="E166" s="20" t="s">
        <v>132</v>
      </c>
      <c r="F166" s="20" t="s">
        <v>201</v>
      </c>
      <c r="G166" s="20" t="s">
        <v>207</v>
      </c>
      <c r="H166" s="21" t="s">
        <v>208</v>
      </c>
      <c r="I166" s="22" t="s">
        <v>19</v>
      </c>
      <c r="J166" s="22">
        <v>2</v>
      </c>
      <c r="K166" s="43"/>
      <c r="L166" s="43"/>
      <c r="M166" s="43">
        <f t="shared" si="7"/>
        <v>0</v>
      </c>
      <c r="N166" s="43">
        <f t="shared" si="8"/>
        <v>0</v>
      </c>
    </row>
    <row r="167" spans="1:14" ht="30" hidden="1" customHeight="1" x14ac:dyDescent="0.25">
      <c r="A167" s="17">
        <v>162</v>
      </c>
      <c r="B167" s="18"/>
      <c r="C167" s="19" t="str">
        <f t="shared" si="6"/>
        <v>02-MACONNERIE/B - TERRASSEMENT- ASSAINISSEMENT/SYPHON DE SOL/Siphons de sol fonte (compris fourniture et pose) :</v>
      </c>
      <c r="D167" s="20" t="s">
        <v>79</v>
      </c>
      <c r="E167" s="20" t="s">
        <v>132</v>
      </c>
      <c r="F167" s="20" t="s">
        <v>201</v>
      </c>
      <c r="G167" s="20" t="s">
        <v>207</v>
      </c>
      <c r="H167" s="21" t="s">
        <v>209</v>
      </c>
      <c r="I167" s="22" t="s">
        <v>19</v>
      </c>
      <c r="J167" s="22"/>
      <c r="K167" s="43"/>
      <c r="L167" s="43"/>
      <c r="M167" s="43">
        <f t="shared" si="7"/>
        <v>0</v>
      </c>
      <c r="N167" s="43">
        <f t="shared" si="8"/>
        <v>0</v>
      </c>
    </row>
    <row r="168" spans="1:14" ht="30" hidden="1" customHeight="1" x14ac:dyDescent="0.25">
      <c r="A168" s="17">
        <v>163</v>
      </c>
      <c r="B168" s="18"/>
      <c r="C168" s="19" t="str">
        <f t="shared" si="6"/>
        <v>02-MACONNERIE/B - TERRASSEMENT- ASSAINISSEMENT/SYPHON DE SOL/Siphons de sol fonte (compris fourniture et pose) :</v>
      </c>
      <c r="D168" s="20" t="s">
        <v>79</v>
      </c>
      <c r="E168" s="20" t="s">
        <v>132</v>
      </c>
      <c r="F168" s="20" t="s">
        <v>201</v>
      </c>
      <c r="G168" s="20" t="s">
        <v>207</v>
      </c>
      <c r="H168" s="21" t="s">
        <v>210</v>
      </c>
      <c r="I168" s="22" t="s">
        <v>19</v>
      </c>
      <c r="J168" s="22"/>
      <c r="K168" s="43"/>
      <c r="L168" s="43"/>
      <c r="M168" s="43">
        <f t="shared" si="7"/>
        <v>0</v>
      </c>
      <c r="N168" s="43">
        <f t="shared" si="8"/>
        <v>0</v>
      </c>
    </row>
    <row r="169" spans="1:14" ht="30" hidden="1" customHeight="1" x14ac:dyDescent="0.25">
      <c r="A169" s="17">
        <v>164</v>
      </c>
      <c r="B169" s="18"/>
      <c r="C169" s="19" t="str">
        <f t="shared" si="6"/>
        <v>02-MACONNERIE/B - TERRASSEMENT- ASSAINISSEMENT/SYPHON DE SOL/Siphons de sol fonte (compris fourniture et pose) :</v>
      </c>
      <c r="D169" s="20" t="s">
        <v>79</v>
      </c>
      <c r="E169" s="20" t="s">
        <v>132</v>
      </c>
      <c r="F169" s="20" t="s">
        <v>201</v>
      </c>
      <c r="G169" s="20" t="s">
        <v>207</v>
      </c>
      <c r="H169" s="21" t="s">
        <v>211</v>
      </c>
      <c r="I169" s="22" t="s">
        <v>19</v>
      </c>
      <c r="J169" s="22"/>
      <c r="K169" s="43"/>
      <c r="L169" s="43"/>
      <c r="M169" s="43">
        <f t="shared" si="7"/>
        <v>0</v>
      </c>
      <c r="N169" s="43">
        <f t="shared" si="8"/>
        <v>0</v>
      </c>
    </row>
    <row r="170" spans="1:14" ht="30" hidden="1" customHeight="1" x14ac:dyDescent="0.25">
      <c r="A170" s="17">
        <v>165</v>
      </c>
      <c r="B170" s="18"/>
      <c r="C170" s="19" t="str">
        <f t="shared" si="6"/>
        <v>02-MACONNERIE/B - TERRASSEMENT- ASSAINISSEMENT/Rabbatement de nappe/</v>
      </c>
      <c r="D170" s="20" t="s">
        <v>79</v>
      </c>
      <c r="E170" s="20" t="s">
        <v>132</v>
      </c>
      <c r="F170" s="20" t="s">
        <v>212</v>
      </c>
      <c r="G170" s="20"/>
      <c r="H170" s="21" t="s">
        <v>213</v>
      </c>
      <c r="I170" s="22" t="s">
        <v>214</v>
      </c>
      <c r="J170" s="22"/>
      <c r="K170" s="43"/>
      <c r="L170" s="43"/>
      <c r="M170" s="43">
        <f t="shared" si="7"/>
        <v>0</v>
      </c>
      <c r="N170" s="43">
        <f t="shared" si="8"/>
        <v>0</v>
      </c>
    </row>
    <row r="171" spans="1:14" ht="30" hidden="1" customHeight="1" x14ac:dyDescent="0.25">
      <c r="A171" s="17">
        <v>166</v>
      </c>
      <c r="B171" s="18"/>
      <c r="C171" s="19" t="str">
        <f t="shared" si="6"/>
        <v>02-MACONNERIE/Location/B - TERRASSEMENT- ASSAINISSEMENT/Rabbatement de nappe</v>
      </c>
      <c r="D171" s="20" t="s">
        <v>79</v>
      </c>
      <c r="E171" s="20" t="s">
        <v>11</v>
      </c>
      <c r="F171" s="20" t="s">
        <v>132</v>
      </c>
      <c r="G171" s="20" t="s">
        <v>212</v>
      </c>
      <c r="H171" s="21" t="s">
        <v>215</v>
      </c>
      <c r="I171" s="22" t="s">
        <v>14</v>
      </c>
      <c r="J171" s="22"/>
      <c r="K171" s="43"/>
      <c r="L171" s="43"/>
      <c r="M171" s="43">
        <f t="shared" si="7"/>
        <v>0</v>
      </c>
      <c r="N171" s="43">
        <f t="shared" si="8"/>
        <v>0</v>
      </c>
    </row>
    <row r="172" spans="1:14" ht="30" hidden="1" customHeight="1" x14ac:dyDescent="0.25">
      <c r="A172" s="17">
        <v>167</v>
      </c>
      <c r="B172" s="18"/>
      <c r="C172" s="19" t="str">
        <f t="shared" si="6"/>
        <v>02-MACONNERIE/B - TERRASSEMENT- ASSAINISSEMENT/Rabbatement de nappe/</v>
      </c>
      <c r="D172" s="20" t="s">
        <v>79</v>
      </c>
      <c r="E172" s="20" t="s">
        <v>132</v>
      </c>
      <c r="F172" s="20" t="s">
        <v>212</v>
      </c>
      <c r="G172" s="20"/>
      <c r="H172" s="21" t="s">
        <v>216</v>
      </c>
      <c r="I172" s="22" t="s">
        <v>28</v>
      </c>
      <c r="J172" s="22"/>
      <c r="K172" s="43"/>
      <c r="L172" s="43"/>
      <c r="M172" s="43">
        <f t="shared" si="7"/>
        <v>0</v>
      </c>
      <c r="N172" s="43">
        <f t="shared" si="8"/>
        <v>0</v>
      </c>
    </row>
    <row r="173" spans="1:14" ht="30" hidden="1" customHeight="1" x14ac:dyDescent="0.25">
      <c r="A173" s="17">
        <v>168</v>
      </c>
      <c r="B173" s="18"/>
      <c r="C173" s="19" t="str">
        <f t="shared" si="6"/>
        <v>02-MACONNERIE/Location/B - TERRASSEMENT- ASSAINISSEMENT/Rabbatement de nappe</v>
      </c>
      <c r="D173" s="20" t="s">
        <v>79</v>
      </c>
      <c r="E173" s="20" t="s">
        <v>11</v>
      </c>
      <c r="F173" s="20" t="s">
        <v>132</v>
      </c>
      <c r="G173" s="20" t="s">
        <v>212</v>
      </c>
      <c r="H173" s="21" t="s">
        <v>217</v>
      </c>
      <c r="I173" s="22" t="s">
        <v>21</v>
      </c>
      <c r="J173" s="22"/>
      <c r="K173" s="43"/>
      <c r="L173" s="43"/>
      <c r="M173" s="43">
        <f t="shared" si="7"/>
        <v>0</v>
      </c>
      <c r="N173" s="43">
        <f t="shared" si="8"/>
        <v>0</v>
      </c>
    </row>
    <row r="174" spans="1:14" ht="30" customHeight="1" x14ac:dyDescent="0.25">
      <c r="A174" s="17">
        <v>169</v>
      </c>
      <c r="B174" s="18"/>
      <c r="C174" s="19" t="str">
        <f t="shared" si="6"/>
        <v>02-MACONNERIE/C - OUVRAGES EN BETON/Béton fabriqué sur le chantier (compris fourniture et mise en œuvre)/</v>
      </c>
      <c r="D174" s="20" t="s">
        <v>79</v>
      </c>
      <c r="E174" s="20" t="s">
        <v>218</v>
      </c>
      <c r="F174" s="20" t="s">
        <v>219</v>
      </c>
      <c r="G174" s="20"/>
      <c r="H174" s="21" t="s">
        <v>220</v>
      </c>
      <c r="I174" s="22" t="s">
        <v>84</v>
      </c>
      <c r="J174" s="22">
        <v>20</v>
      </c>
      <c r="K174" s="43"/>
      <c r="L174" s="43"/>
      <c r="M174" s="43">
        <f t="shared" si="7"/>
        <v>0</v>
      </c>
      <c r="N174" s="43">
        <f t="shared" si="8"/>
        <v>0</v>
      </c>
    </row>
    <row r="175" spans="1:14" ht="30" customHeight="1" x14ac:dyDescent="0.25">
      <c r="A175" s="17">
        <v>170</v>
      </c>
      <c r="B175" s="18"/>
      <c r="C175" s="19" t="str">
        <f t="shared" si="6"/>
        <v>02-MACONNERIE/C - OUVRAGES EN BETON/Béton fabriqué sur le chantier (compris fourniture et mise en œuvre)/</v>
      </c>
      <c r="D175" s="20" t="s">
        <v>79</v>
      </c>
      <c r="E175" s="20" t="s">
        <v>218</v>
      </c>
      <c r="F175" s="20" t="s">
        <v>219</v>
      </c>
      <c r="G175" s="20"/>
      <c r="H175" s="21" t="s">
        <v>221</v>
      </c>
      <c r="I175" s="22" t="s">
        <v>84</v>
      </c>
      <c r="J175" s="22">
        <v>50</v>
      </c>
      <c r="K175" s="43"/>
      <c r="L175" s="43"/>
      <c r="M175" s="43">
        <f t="shared" si="7"/>
        <v>0</v>
      </c>
      <c r="N175" s="43">
        <f t="shared" si="8"/>
        <v>0</v>
      </c>
    </row>
    <row r="176" spans="1:14" ht="30" customHeight="1" x14ac:dyDescent="0.25">
      <c r="A176" s="17">
        <v>171</v>
      </c>
      <c r="B176" s="18"/>
      <c r="C176" s="19" t="str">
        <f t="shared" si="6"/>
        <v>02-MACONNERIE/C - OUVRAGES EN BETON/Béton fabriqué sur le chantier (compris fourniture et mise en œuvre)/</v>
      </c>
      <c r="D176" s="20" t="s">
        <v>79</v>
      </c>
      <c r="E176" s="20" t="s">
        <v>218</v>
      </c>
      <c r="F176" s="20" t="s">
        <v>219</v>
      </c>
      <c r="G176" s="20"/>
      <c r="H176" s="21" t="s">
        <v>222</v>
      </c>
      <c r="I176" s="22" t="s">
        <v>84</v>
      </c>
      <c r="J176" s="22">
        <v>20</v>
      </c>
      <c r="K176" s="43"/>
      <c r="L176" s="43"/>
      <c r="M176" s="43">
        <f t="shared" si="7"/>
        <v>0</v>
      </c>
      <c r="N176" s="43">
        <f t="shared" si="8"/>
        <v>0</v>
      </c>
    </row>
    <row r="177" spans="1:14" ht="30" hidden="1" customHeight="1" x14ac:dyDescent="0.25">
      <c r="A177" s="17">
        <v>172</v>
      </c>
      <c r="B177" s="18"/>
      <c r="C177" s="19" t="str">
        <f t="shared" si="6"/>
        <v>02-MACONNERIE/C - OUVRAGES EN BETON/Béton fabriqué sur le chantier (compris fourniture et mise en œuvre)/</v>
      </c>
      <c r="D177" s="20" t="s">
        <v>79</v>
      </c>
      <c r="E177" s="20" t="s">
        <v>218</v>
      </c>
      <c r="F177" s="20" t="s">
        <v>219</v>
      </c>
      <c r="G177" s="20"/>
      <c r="H177" s="21" t="s">
        <v>223</v>
      </c>
      <c r="I177" s="22" t="s">
        <v>84</v>
      </c>
      <c r="J177" s="22"/>
      <c r="K177" s="43"/>
      <c r="L177" s="43"/>
      <c r="M177" s="43">
        <f t="shared" si="7"/>
        <v>0</v>
      </c>
      <c r="N177" s="43">
        <f t="shared" si="8"/>
        <v>0</v>
      </c>
    </row>
    <row r="178" spans="1:14" ht="30" customHeight="1" x14ac:dyDescent="0.25">
      <c r="A178" s="17">
        <v>173</v>
      </c>
      <c r="B178" s="18"/>
      <c r="C178" s="19" t="str">
        <f t="shared" si="6"/>
        <v>02-MACONNERIE/C - OUVRAGES EN BETON/Béton fabriqué sur le chantier (compris fourniture et mise en œuvre)/</v>
      </c>
      <c r="D178" s="20" t="s">
        <v>79</v>
      </c>
      <c r="E178" s="20" t="s">
        <v>218</v>
      </c>
      <c r="F178" s="20" t="s">
        <v>219</v>
      </c>
      <c r="G178" s="20"/>
      <c r="H178" s="21" t="s">
        <v>224</v>
      </c>
      <c r="I178" s="22" t="s">
        <v>84</v>
      </c>
      <c r="J178" s="22">
        <v>10</v>
      </c>
      <c r="K178" s="43"/>
      <c r="L178" s="43"/>
      <c r="M178" s="43">
        <f t="shared" si="7"/>
        <v>0</v>
      </c>
      <c r="N178" s="43">
        <f t="shared" si="8"/>
        <v>0</v>
      </c>
    </row>
    <row r="179" spans="1:14" ht="30" hidden="1" customHeight="1" x14ac:dyDescent="0.25">
      <c r="A179" s="17">
        <v>174</v>
      </c>
      <c r="B179" s="18"/>
      <c r="C179" s="19" t="str">
        <f t="shared" ref="C179:C242" si="9">D179&amp;"/"&amp;E179&amp;"/"&amp;F179&amp;"/"&amp;G179</f>
        <v>02-MACONNERIE/C - OUVRAGES EN BETON/Béton fabriqué sur le chantier (compris fourniture et mise en œuvre)/</v>
      </c>
      <c r="D179" s="20" t="s">
        <v>79</v>
      </c>
      <c r="E179" s="20" t="s">
        <v>218</v>
      </c>
      <c r="F179" s="20" t="s">
        <v>219</v>
      </c>
      <c r="G179" s="20"/>
      <c r="H179" s="21" t="s">
        <v>225</v>
      </c>
      <c r="I179" s="22" t="s">
        <v>84</v>
      </c>
      <c r="J179" s="22"/>
      <c r="K179" s="43"/>
      <c r="L179" s="43"/>
      <c r="M179" s="43">
        <f t="shared" si="7"/>
        <v>0</v>
      </c>
      <c r="N179" s="43">
        <f t="shared" si="8"/>
        <v>0</v>
      </c>
    </row>
    <row r="180" spans="1:14" ht="30" hidden="1" customHeight="1" x14ac:dyDescent="0.25">
      <c r="A180" s="17">
        <v>175</v>
      </c>
      <c r="B180" s="18"/>
      <c r="C180" s="19" t="str">
        <f t="shared" si="9"/>
        <v>02-MACONNERIE/C - OUVRAGES EN BETON/Béton fabriqué sur le chantier (compris fourniture et mise en œuvre)/</v>
      </c>
      <c r="D180" s="20" t="s">
        <v>79</v>
      </c>
      <c r="E180" s="20" t="s">
        <v>218</v>
      </c>
      <c r="F180" s="20" t="s">
        <v>219</v>
      </c>
      <c r="G180" s="20"/>
      <c r="H180" s="21" t="s">
        <v>226</v>
      </c>
      <c r="I180" s="22" t="s">
        <v>84</v>
      </c>
      <c r="J180" s="22"/>
      <c r="K180" s="43"/>
      <c r="L180" s="43"/>
      <c r="M180" s="43">
        <f t="shared" si="7"/>
        <v>0</v>
      </c>
      <c r="N180" s="43">
        <f t="shared" si="8"/>
        <v>0</v>
      </c>
    </row>
    <row r="181" spans="1:14" ht="30" hidden="1" customHeight="1" x14ac:dyDescent="0.25">
      <c r="A181" s="17">
        <v>176</v>
      </c>
      <c r="B181" s="18"/>
      <c r="C181" s="19" t="str">
        <f t="shared" si="9"/>
        <v>02-MACONNERIE/C - OUVRAGES EN BETON/Béton fabriqué sur le chantier (compris fourniture et mise en œuvre)/</v>
      </c>
      <c r="D181" s="20" t="s">
        <v>79</v>
      </c>
      <c r="E181" s="20" t="s">
        <v>218</v>
      </c>
      <c r="F181" s="20" t="s">
        <v>219</v>
      </c>
      <c r="G181" s="20"/>
      <c r="H181" s="21" t="s">
        <v>227</v>
      </c>
      <c r="I181" s="22" t="s">
        <v>84</v>
      </c>
      <c r="J181" s="22"/>
      <c r="K181" s="43"/>
      <c r="L181" s="43"/>
      <c r="M181" s="43">
        <f t="shared" si="7"/>
        <v>0</v>
      </c>
      <c r="N181" s="43">
        <f t="shared" si="8"/>
        <v>0</v>
      </c>
    </row>
    <row r="182" spans="1:14" ht="30" hidden="1" customHeight="1" x14ac:dyDescent="0.25">
      <c r="A182" s="17">
        <v>177</v>
      </c>
      <c r="B182" s="18"/>
      <c r="C182" s="19" t="str">
        <f t="shared" si="9"/>
        <v>02-MACONNERIE/C - OUVRAGES EN BETON/Béton fabriqué sur le chantier (compris fourniture et mise en œuvre)/</v>
      </c>
      <c r="D182" s="20" t="s">
        <v>79</v>
      </c>
      <c r="E182" s="20" t="s">
        <v>218</v>
      </c>
      <c r="F182" s="20" t="s">
        <v>219</v>
      </c>
      <c r="G182" s="20"/>
      <c r="H182" s="21" t="s">
        <v>228</v>
      </c>
      <c r="I182" s="22" t="s">
        <v>84</v>
      </c>
      <c r="J182" s="22"/>
      <c r="K182" s="43"/>
      <c r="L182" s="43"/>
      <c r="M182" s="43">
        <f t="shared" si="7"/>
        <v>0</v>
      </c>
      <c r="N182" s="43">
        <f t="shared" si="8"/>
        <v>0</v>
      </c>
    </row>
    <row r="183" spans="1:14" ht="30" hidden="1" customHeight="1" x14ac:dyDescent="0.25">
      <c r="A183" s="17">
        <v>178</v>
      </c>
      <c r="B183" s="18"/>
      <c r="C183" s="19" t="str">
        <f t="shared" si="9"/>
        <v>02-MACONNERIE/C - OUVRAGES EN BETON/Béton fabriqué sur le chantier (compris fourniture et mise en œuvre)/</v>
      </c>
      <c r="D183" s="20" t="s">
        <v>79</v>
      </c>
      <c r="E183" s="20" t="s">
        <v>218</v>
      </c>
      <c r="F183" s="20" t="s">
        <v>219</v>
      </c>
      <c r="G183" s="20"/>
      <c r="H183" s="21" t="s">
        <v>229</v>
      </c>
      <c r="I183" s="22" t="s">
        <v>84</v>
      </c>
      <c r="J183" s="22"/>
      <c r="K183" s="43"/>
      <c r="L183" s="43"/>
      <c r="M183" s="43">
        <f t="shared" si="7"/>
        <v>0</v>
      </c>
      <c r="N183" s="43">
        <f t="shared" si="8"/>
        <v>0</v>
      </c>
    </row>
    <row r="184" spans="1:14" ht="30" hidden="1" customHeight="1" x14ac:dyDescent="0.25">
      <c r="A184" s="17">
        <v>179</v>
      </c>
      <c r="B184" s="18"/>
      <c r="C184" s="19" t="str">
        <f t="shared" si="9"/>
        <v>02-MACONNERIE/C - OUVRAGES EN BETON/Béton de ciment fondu fabriqué sur le chantier (compris fourniture et mise en œuvre)/</v>
      </c>
      <c r="D184" s="20" t="s">
        <v>79</v>
      </c>
      <c r="E184" s="20" t="s">
        <v>218</v>
      </c>
      <c r="F184" s="20" t="s">
        <v>230</v>
      </c>
      <c r="G184" s="20"/>
      <c r="H184" s="21" t="s">
        <v>220</v>
      </c>
      <c r="I184" s="22" t="s">
        <v>84</v>
      </c>
      <c r="J184" s="22"/>
      <c r="K184" s="43"/>
      <c r="L184" s="43"/>
      <c r="M184" s="43">
        <f t="shared" si="7"/>
        <v>0</v>
      </c>
      <c r="N184" s="43">
        <f t="shared" si="8"/>
        <v>0</v>
      </c>
    </row>
    <row r="185" spans="1:14" ht="30" hidden="1" customHeight="1" x14ac:dyDescent="0.25">
      <c r="A185" s="17">
        <v>180</v>
      </c>
      <c r="B185" s="18"/>
      <c r="C185" s="19" t="str">
        <f t="shared" si="9"/>
        <v>02-MACONNERIE/C - OUVRAGES EN BETON/Béton de ciment fondu fabriqué sur le chantier (compris fourniture et mise en œuvre)/</v>
      </c>
      <c r="D185" s="20" t="s">
        <v>79</v>
      </c>
      <c r="E185" s="20" t="s">
        <v>218</v>
      </c>
      <c r="F185" s="20" t="s">
        <v>230</v>
      </c>
      <c r="G185" s="20"/>
      <c r="H185" s="21" t="s">
        <v>221</v>
      </c>
      <c r="I185" s="22" t="s">
        <v>84</v>
      </c>
      <c r="J185" s="22"/>
      <c r="K185" s="43"/>
      <c r="L185" s="43"/>
      <c r="M185" s="43">
        <f t="shared" si="7"/>
        <v>0</v>
      </c>
      <c r="N185" s="43">
        <f t="shared" si="8"/>
        <v>0</v>
      </c>
    </row>
    <row r="186" spans="1:14" ht="30" hidden="1" customHeight="1" x14ac:dyDescent="0.25">
      <c r="A186" s="17">
        <v>181</v>
      </c>
      <c r="B186" s="18"/>
      <c r="C186" s="19" t="str">
        <f t="shared" si="9"/>
        <v>02-MACONNERIE/C - OUVRAGES EN BETON/Béton de ciment fondu fabriqué sur le chantier (compris fourniture et mise en œuvre)/</v>
      </c>
      <c r="D186" s="20" t="s">
        <v>79</v>
      </c>
      <c r="E186" s="20" t="s">
        <v>218</v>
      </c>
      <c r="F186" s="20" t="s">
        <v>230</v>
      </c>
      <c r="G186" s="20"/>
      <c r="H186" s="21" t="s">
        <v>222</v>
      </c>
      <c r="I186" s="22" t="s">
        <v>84</v>
      </c>
      <c r="J186" s="22"/>
      <c r="K186" s="43"/>
      <c r="L186" s="43"/>
      <c r="M186" s="43">
        <f t="shared" si="7"/>
        <v>0</v>
      </c>
      <c r="N186" s="43">
        <f t="shared" si="8"/>
        <v>0</v>
      </c>
    </row>
    <row r="187" spans="1:14" ht="30" hidden="1" customHeight="1" x14ac:dyDescent="0.25">
      <c r="A187" s="17">
        <v>182</v>
      </c>
      <c r="B187" s="18"/>
      <c r="C187" s="19" t="str">
        <f t="shared" si="9"/>
        <v>02-MACONNERIE/C - OUVRAGES EN BETON/Béton de ciment fondu fabriqué sur le chantier (compris fourniture et mise en œuvre)/</v>
      </c>
      <c r="D187" s="20" t="s">
        <v>79</v>
      </c>
      <c r="E187" s="20" t="s">
        <v>218</v>
      </c>
      <c r="F187" s="20" t="s">
        <v>230</v>
      </c>
      <c r="G187" s="20"/>
      <c r="H187" s="21" t="s">
        <v>223</v>
      </c>
      <c r="I187" s="22" t="s">
        <v>84</v>
      </c>
      <c r="J187" s="22"/>
      <c r="K187" s="43"/>
      <c r="L187" s="43"/>
      <c r="M187" s="43">
        <f t="shared" si="7"/>
        <v>0</v>
      </c>
      <c r="N187" s="43">
        <f t="shared" si="8"/>
        <v>0</v>
      </c>
    </row>
    <row r="188" spans="1:14" ht="30" hidden="1" customHeight="1" x14ac:dyDescent="0.25">
      <c r="A188" s="17">
        <v>183</v>
      </c>
      <c r="B188" s="18"/>
      <c r="C188" s="19" t="str">
        <f t="shared" si="9"/>
        <v>02-MACONNERIE/C - OUVRAGES EN BETON/Béton de ciment fondu fabriqué sur le chantier (compris fourniture et mise en œuvre)/</v>
      </c>
      <c r="D188" s="20" t="s">
        <v>79</v>
      </c>
      <c r="E188" s="20" t="s">
        <v>218</v>
      </c>
      <c r="F188" s="20" t="s">
        <v>230</v>
      </c>
      <c r="G188" s="20"/>
      <c r="H188" s="21" t="s">
        <v>224</v>
      </c>
      <c r="I188" s="22" t="s">
        <v>84</v>
      </c>
      <c r="J188" s="22"/>
      <c r="K188" s="43"/>
      <c r="L188" s="43"/>
      <c r="M188" s="43">
        <f t="shared" si="7"/>
        <v>0</v>
      </c>
      <c r="N188" s="43">
        <f t="shared" si="8"/>
        <v>0</v>
      </c>
    </row>
    <row r="189" spans="1:14" ht="30" hidden="1" customHeight="1" x14ac:dyDescent="0.25">
      <c r="A189" s="17">
        <v>184</v>
      </c>
      <c r="B189" s="18"/>
      <c r="C189" s="19" t="str">
        <f t="shared" si="9"/>
        <v>02-MACONNERIE/C - OUVRAGES EN BETON/Béton de ciment fondu fabriqué sur le chantier (compris fourniture et mise en œuvre)/</v>
      </c>
      <c r="D189" s="20" t="s">
        <v>79</v>
      </c>
      <c r="E189" s="20" t="s">
        <v>218</v>
      </c>
      <c r="F189" s="20" t="s">
        <v>230</v>
      </c>
      <c r="G189" s="20"/>
      <c r="H189" s="21" t="s">
        <v>225</v>
      </c>
      <c r="I189" s="22" t="s">
        <v>84</v>
      </c>
      <c r="J189" s="22"/>
      <c r="K189" s="43"/>
      <c r="L189" s="43"/>
      <c r="M189" s="43">
        <f t="shared" si="7"/>
        <v>0</v>
      </c>
      <c r="N189" s="43">
        <f t="shared" si="8"/>
        <v>0</v>
      </c>
    </row>
    <row r="190" spans="1:14" ht="30" hidden="1" customHeight="1" x14ac:dyDescent="0.25">
      <c r="A190" s="17">
        <v>185</v>
      </c>
      <c r="B190" s="18"/>
      <c r="C190" s="19" t="str">
        <f t="shared" si="9"/>
        <v>02-MACONNERIE/C - OUVRAGES EN BETON/Béton de ciment fondu fabriqué sur le chantier (compris fourniture et mise en œuvre)/</v>
      </c>
      <c r="D190" s="20" t="s">
        <v>79</v>
      </c>
      <c r="E190" s="20" t="s">
        <v>218</v>
      </c>
      <c r="F190" s="20" t="s">
        <v>230</v>
      </c>
      <c r="G190" s="20"/>
      <c r="H190" s="21" t="s">
        <v>226</v>
      </c>
      <c r="I190" s="22" t="s">
        <v>84</v>
      </c>
      <c r="J190" s="22"/>
      <c r="K190" s="43"/>
      <c r="L190" s="43"/>
      <c r="M190" s="43">
        <f t="shared" si="7"/>
        <v>0</v>
      </c>
      <c r="N190" s="43">
        <f t="shared" si="8"/>
        <v>0</v>
      </c>
    </row>
    <row r="191" spans="1:14" ht="30" hidden="1" customHeight="1" x14ac:dyDescent="0.25">
      <c r="A191" s="17">
        <v>186</v>
      </c>
      <c r="B191" s="18"/>
      <c r="C191" s="19" t="str">
        <f t="shared" si="9"/>
        <v>02-MACONNERIE/C - OUVRAGES EN BETON/Béton de ciment fondu fabriqué sur le chantier (compris fourniture et mise en œuvre)/</v>
      </c>
      <c r="D191" s="20" t="s">
        <v>79</v>
      </c>
      <c r="E191" s="20" t="s">
        <v>218</v>
      </c>
      <c r="F191" s="20" t="s">
        <v>230</v>
      </c>
      <c r="G191" s="20"/>
      <c r="H191" s="21" t="s">
        <v>227</v>
      </c>
      <c r="I191" s="22" t="s">
        <v>84</v>
      </c>
      <c r="J191" s="22"/>
      <c r="K191" s="43"/>
      <c r="L191" s="43"/>
      <c r="M191" s="43">
        <f t="shared" si="7"/>
        <v>0</v>
      </c>
      <c r="N191" s="43">
        <f t="shared" si="8"/>
        <v>0</v>
      </c>
    </row>
    <row r="192" spans="1:14" ht="30" hidden="1" customHeight="1" x14ac:dyDescent="0.25">
      <c r="A192" s="17">
        <v>187</v>
      </c>
      <c r="B192" s="18"/>
      <c r="C192" s="19" t="str">
        <f t="shared" si="9"/>
        <v>02-MACONNERIE/C - OUVRAGES EN BETON/Béton de ciment fondu fabriqué sur le chantier (compris fourniture et mise en œuvre)/</v>
      </c>
      <c r="D192" s="20" t="s">
        <v>79</v>
      </c>
      <c r="E192" s="20" t="s">
        <v>218</v>
      </c>
      <c r="F192" s="20" t="s">
        <v>230</v>
      </c>
      <c r="G192" s="20"/>
      <c r="H192" s="21" t="s">
        <v>228</v>
      </c>
      <c r="I192" s="22" t="s">
        <v>84</v>
      </c>
      <c r="J192" s="22"/>
      <c r="K192" s="43"/>
      <c r="L192" s="43"/>
      <c r="M192" s="43">
        <f t="shared" si="7"/>
        <v>0</v>
      </c>
      <c r="N192" s="43">
        <f t="shared" si="8"/>
        <v>0</v>
      </c>
    </row>
    <row r="193" spans="1:14" ht="30" hidden="1" customHeight="1" x14ac:dyDescent="0.25">
      <c r="A193" s="17">
        <v>188</v>
      </c>
      <c r="B193" s="18"/>
      <c r="C193" s="19" t="str">
        <f t="shared" si="9"/>
        <v>02-MACONNERIE/C - OUVRAGES EN BETON/Béton de ciment fondu fabriqué sur le chantier (compris fourniture et mise en œuvre)/</v>
      </c>
      <c r="D193" s="20" t="s">
        <v>79</v>
      </c>
      <c r="E193" s="20" t="s">
        <v>218</v>
      </c>
      <c r="F193" s="20" t="s">
        <v>230</v>
      </c>
      <c r="G193" s="20"/>
      <c r="H193" s="21" t="s">
        <v>229</v>
      </c>
      <c r="I193" s="22" t="s">
        <v>84</v>
      </c>
      <c r="J193" s="22"/>
      <c r="K193" s="43"/>
      <c r="L193" s="43"/>
      <c r="M193" s="43">
        <f t="shared" si="7"/>
        <v>0</v>
      </c>
      <c r="N193" s="43">
        <f t="shared" si="8"/>
        <v>0</v>
      </c>
    </row>
    <row r="194" spans="1:14" ht="30" customHeight="1" x14ac:dyDescent="0.25">
      <c r="A194" s="17">
        <v>189</v>
      </c>
      <c r="B194" s="18"/>
      <c r="C194" s="19" t="str">
        <f t="shared" si="9"/>
        <v>02-MACONNERIE/C - OUVRAGES EN BETON/Béton fabriqué en centrale à béton (compris fourniture et mise en œuvre)/</v>
      </c>
      <c r="D194" s="20" t="s">
        <v>79</v>
      </c>
      <c r="E194" s="20" t="s">
        <v>218</v>
      </c>
      <c r="F194" s="20" t="s">
        <v>231</v>
      </c>
      <c r="G194" s="20"/>
      <c r="H194" s="21" t="s">
        <v>220</v>
      </c>
      <c r="I194" s="22" t="s">
        <v>84</v>
      </c>
      <c r="J194" s="22">
        <v>50</v>
      </c>
      <c r="K194" s="43"/>
      <c r="L194" s="43"/>
      <c r="M194" s="43">
        <f t="shared" si="7"/>
        <v>0</v>
      </c>
      <c r="N194" s="43">
        <f t="shared" si="8"/>
        <v>0</v>
      </c>
    </row>
    <row r="195" spans="1:14" ht="30" customHeight="1" x14ac:dyDescent="0.25">
      <c r="A195" s="17">
        <v>190</v>
      </c>
      <c r="B195" s="18"/>
      <c r="C195" s="19" t="str">
        <f t="shared" si="9"/>
        <v>02-MACONNERIE/C - OUVRAGES EN BETON/Béton fabriqué en centrale à béton (compris fourniture et mise en œuvre)/</v>
      </c>
      <c r="D195" s="20" t="s">
        <v>79</v>
      </c>
      <c r="E195" s="20" t="s">
        <v>218</v>
      </c>
      <c r="F195" s="20" t="s">
        <v>231</v>
      </c>
      <c r="G195" s="20"/>
      <c r="H195" s="21" t="s">
        <v>221</v>
      </c>
      <c r="I195" s="22" t="s">
        <v>84</v>
      </c>
      <c r="J195" s="22">
        <v>50</v>
      </c>
      <c r="K195" s="43"/>
      <c r="L195" s="43"/>
      <c r="M195" s="43">
        <f t="shared" si="7"/>
        <v>0</v>
      </c>
      <c r="N195" s="43">
        <f t="shared" si="8"/>
        <v>0</v>
      </c>
    </row>
    <row r="196" spans="1:14" ht="30" customHeight="1" x14ac:dyDescent="0.25">
      <c r="A196" s="17">
        <v>191</v>
      </c>
      <c r="B196" s="18"/>
      <c r="C196" s="19" t="str">
        <f t="shared" si="9"/>
        <v>02-MACONNERIE/C - OUVRAGES EN BETON/Béton fabriqué en centrale à béton (compris fourniture et mise en œuvre)/</v>
      </c>
      <c r="D196" s="20" t="s">
        <v>79</v>
      </c>
      <c r="E196" s="20" t="s">
        <v>218</v>
      </c>
      <c r="F196" s="20" t="s">
        <v>231</v>
      </c>
      <c r="G196" s="20"/>
      <c r="H196" s="21" t="s">
        <v>222</v>
      </c>
      <c r="I196" s="22" t="s">
        <v>84</v>
      </c>
      <c r="J196" s="22">
        <v>50</v>
      </c>
      <c r="K196" s="43"/>
      <c r="L196" s="43"/>
      <c r="M196" s="43">
        <f t="shared" si="7"/>
        <v>0</v>
      </c>
      <c r="N196" s="43">
        <f t="shared" si="8"/>
        <v>0</v>
      </c>
    </row>
    <row r="197" spans="1:14" ht="30" customHeight="1" x14ac:dyDescent="0.25">
      <c r="A197" s="17">
        <v>192</v>
      </c>
      <c r="B197" s="18"/>
      <c r="C197" s="19" t="str">
        <f t="shared" si="9"/>
        <v>02-MACONNERIE/C - OUVRAGES EN BETON/Béton fabriqué en centrale à béton (compris fourniture et mise en œuvre)/</v>
      </c>
      <c r="D197" s="20" t="s">
        <v>79</v>
      </c>
      <c r="E197" s="20" t="s">
        <v>218</v>
      </c>
      <c r="F197" s="20" t="s">
        <v>231</v>
      </c>
      <c r="G197" s="20"/>
      <c r="H197" s="21" t="s">
        <v>223</v>
      </c>
      <c r="I197" s="22" t="s">
        <v>84</v>
      </c>
      <c r="J197" s="22">
        <v>50</v>
      </c>
      <c r="K197" s="43"/>
      <c r="L197" s="43"/>
      <c r="M197" s="43">
        <f t="shared" si="7"/>
        <v>0</v>
      </c>
      <c r="N197" s="43">
        <f t="shared" si="8"/>
        <v>0</v>
      </c>
    </row>
    <row r="198" spans="1:14" ht="30" customHeight="1" x14ac:dyDescent="0.25">
      <c r="A198" s="17">
        <v>193</v>
      </c>
      <c r="B198" s="18"/>
      <c r="C198" s="19" t="str">
        <f t="shared" si="9"/>
        <v>02-MACONNERIE/C - OUVRAGES EN BETON/Béton fabriqué en centrale à béton (compris fourniture et mise en œuvre)/</v>
      </c>
      <c r="D198" s="20" t="s">
        <v>79</v>
      </c>
      <c r="E198" s="20" t="s">
        <v>218</v>
      </c>
      <c r="F198" s="20" t="s">
        <v>231</v>
      </c>
      <c r="G198" s="20"/>
      <c r="H198" s="21" t="s">
        <v>224</v>
      </c>
      <c r="I198" s="22" t="s">
        <v>84</v>
      </c>
      <c r="J198" s="22">
        <v>50</v>
      </c>
      <c r="K198" s="43"/>
      <c r="L198" s="43"/>
      <c r="M198" s="43">
        <f t="shared" si="7"/>
        <v>0</v>
      </c>
      <c r="N198" s="43">
        <f t="shared" si="8"/>
        <v>0</v>
      </c>
    </row>
    <row r="199" spans="1:14" ht="30" customHeight="1" x14ac:dyDescent="0.25">
      <c r="A199" s="17">
        <v>194</v>
      </c>
      <c r="B199" s="18"/>
      <c r="C199" s="19" t="str">
        <f t="shared" si="9"/>
        <v>02-MACONNERIE/C - OUVRAGES EN BETON/Béton fabriqué en centrale à béton (compris fourniture et mise en œuvre)/</v>
      </c>
      <c r="D199" s="20" t="s">
        <v>79</v>
      </c>
      <c r="E199" s="20" t="s">
        <v>218</v>
      </c>
      <c r="F199" s="20" t="s">
        <v>231</v>
      </c>
      <c r="G199" s="20"/>
      <c r="H199" s="21" t="s">
        <v>232</v>
      </c>
      <c r="I199" s="22" t="s">
        <v>84</v>
      </c>
      <c r="J199" s="22">
        <v>50</v>
      </c>
      <c r="K199" s="43"/>
      <c r="L199" s="43"/>
      <c r="M199" s="43">
        <f t="shared" ref="M199:M262" si="10">J199*K199</f>
        <v>0</v>
      </c>
      <c r="N199" s="43">
        <f t="shared" ref="N199:N262" si="11">J199*L199</f>
        <v>0</v>
      </c>
    </row>
    <row r="200" spans="1:14" ht="30" customHeight="1" x14ac:dyDescent="0.25">
      <c r="A200" s="17">
        <v>195</v>
      </c>
      <c r="B200" s="18"/>
      <c r="C200" s="19" t="str">
        <f t="shared" si="9"/>
        <v>02-MACONNERIE/C - OUVRAGES EN BETON/Béton fabriqué en centrale à béton (compris fourniture et mise en œuvre)/</v>
      </c>
      <c r="D200" s="20" t="s">
        <v>79</v>
      </c>
      <c r="E200" s="20" t="s">
        <v>218</v>
      </c>
      <c r="F200" s="20" t="s">
        <v>231</v>
      </c>
      <c r="G200" s="20"/>
      <c r="H200" s="21" t="s">
        <v>226</v>
      </c>
      <c r="I200" s="22" t="s">
        <v>84</v>
      </c>
      <c r="J200" s="22">
        <v>50</v>
      </c>
      <c r="K200" s="43"/>
      <c r="L200" s="43"/>
      <c r="M200" s="43">
        <f t="shared" si="10"/>
        <v>0</v>
      </c>
      <c r="N200" s="43">
        <f t="shared" si="11"/>
        <v>0</v>
      </c>
    </row>
    <row r="201" spans="1:14" ht="30" customHeight="1" x14ac:dyDescent="0.25">
      <c r="A201" s="17">
        <v>196</v>
      </c>
      <c r="B201" s="18"/>
      <c r="C201" s="19" t="str">
        <f t="shared" si="9"/>
        <v>02-MACONNERIE/C - OUVRAGES EN BETON/Béton fabriqué en centrale à béton (compris fourniture et mise en œuvre)/</v>
      </c>
      <c r="D201" s="20" t="s">
        <v>79</v>
      </c>
      <c r="E201" s="20" t="s">
        <v>218</v>
      </c>
      <c r="F201" s="20" t="s">
        <v>231</v>
      </c>
      <c r="G201" s="20"/>
      <c r="H201" s="21" t="s">
        <v>227</v>
      </c>
      <c r="I201" s="22" t="s">
        <v>84</v>
      </c>
      <c r="J201" s="22">
        <v>50</v>
      </c>
      <c r="K201" s="43"/>
      <c r="L201" s="43"/>
      <c r="M201" s="43">
        <f t="shared" si="10"/>
        <v>0</v>
      </c>
      <c r="N201" s="43">
        <f t="shared" si="11"/>
        <v>0</v>
      </c>
    </row>
    <row r="202" spans="1:14" ht="30" customHeight="1" x14ac:dyDescent="0.25">
      <c r="A202" s="17">
        <v>197</v>
      </c>
      <c r="B202" s="18"/>
      <c r="C202" s="19" t="str">
        <f t="shared" si="9"/>
        <v>02-MACONNERIE/C - OUVRAGES EN BETON/Béton fabriqué en centrale à béton (compris fourniture et mise en œuvre)/</v>
      </c>
      <c r="D202" s="20" t="s">
        <v>79</v>
      </c>
      <c r="E202" s="20" t="s">
        <v>218</v>
      </c>
      <c r="F202" s="20" t="s">
        <v>231</v>
      </c>
      <c r="G202" s="20"/>
      <c r="H202" s="21" t="s">
        <v>228</v>
      </c>
      <c r="I202" s="22" t="s">
        <v>84</v>
      </c>
      <c r="J202" s="22">
        <v>50</v>
      </c>
      <c r="K202" s="43"/>
      <c r="L202" s="43"/>
      <c r="M202" s="43">
        <f t="shared" si="10"/>
        <v>0</v>
      </c>
      <c r="N202" s="43">
        <f t="shared" si="11"/>
        <v>0</v>
      </c>
    </row>
    <row r="203" spans="1:14" ht="30" hidden="1" customHeight="1" x14ac:dyDescent="0.25">
      <c r="A203" s="17">
        <v>198</v>
      </c>
      <c r="B203" s="18"/>
      <c r="C203" s="19" t="str">
        <f t="shared" si="9"/>
        <v>02-MACONNERIE/C - OUVRAGES EN BETON/Béton fabriqué en centrale à béton (compris fourniture et mise en œuvre)/</v>
      </c>
      <c r="D203" s="20" t="s">
        <v>79</v>
      </c>
      <c r="E203" s="20" t="s">
        <v>218</v>
      </c>
      <c r="F203" s="20" t="s">
        <v>231</v>
      </c>
      <c r="G203" s="20"/>
      <c r="H203" s="21" t="s">
        <v>229</v>
      </c>
      <c r="I203" s="22" t="s">
        <v>84</v>
      </c>
      <c r="J203" s="22"/>
      <c r="K203" s="43"/>
      <c r="L203" s="43"/>
      <c r="M203" s="43">
        <f t="shared" si="10"/>
        <v>0</v>
      </c>
      <c r="N203" s="43">
        <f t="shared" si="11"/>
        <v>0</v>
      </c>
    </row>
    <row r="204" spans="1:14" ht="30" hidden="1" customHeight="1" x14ac:dyDescent="0.25">
      <c r="A204" s="17">
        <v>199</v>
      </c>
      <c r="B204" s="18"/>
      <c r="C204" s="19" t="str">
        <f t="shared" si="9"/>
        <v>02-MACONNERIE/C - OUVRAGES EN BETON/Béton de ciment fondu fabriqué en centrale à béton (compris fourniture et mise en œuvre)/</v>
      </c>
      <c r="D204" s="20" t="s">
        <v>79</v>
      </c>
      <c r="E204" s="20" t="s">
        <v>218</v>
      </c>
      <c r="F204" s="20" t="s">
        <v>233</v>
      </c>
      <c r="G204" s="20"/>
      <c r="H204" s="21" t="s">
        <v>220</v>
      </c>
      <c r="I204" s="22" t="s">
        <v>84</v>
      </c>
      <c r="J204" s="22"/>
      <c r="K204" s="43"/>
      <c r="L204" s="43"/>
      <c r="M204" s="43">
        <f t="shared" si="10"/>
        <v>0</v>
      </c>
      <c r="N204" s="43">
        <f t="shared" si="11"/>
        <v>0</v>
      </c>
    </row>
    <row r="205" spans="1:14" ht="30" hidden="1" customHeight="1" x14ac:dyDescent="0.25">
      <c r="A205" s="17">
        <v>200</v>
      </c>
      <c r="B205" s="18"/>
      <c r="C205" s="19" t="str">
        <f t="shared" si="9"/>
        <v>02-MACONNERIE/C - OUVRAGES EN BETON/Béton de ciment fondu fabriqué en centrale à béton (compris fourniture et mise en œuvre)/</v>
      </c>
      <c r="D205" s="20" t="s">
        <v>79</v>
      </c>
      <c r="E205" s="20" t="s">
        <v>218</v>
      </c>
      <c r="F205" s="20" t="s">
        <v>233</v>
      </c>
      <c r="G205" s="20"/>
      <c r="H205" s="21" t="s">
        <v>221</v>
      </c>
      <c r="I205" s="22" t="s">
        <v>84</v>
      </c>
      <c r="J205" s="22"/>
      <c r="K205" s="43"/>
      <c r="L205" s="43"/>
      <c r="M205" s="43">
        <f t="shared" si="10"/>
        <v>0</v>
      </c>
      <c r="N205" s="43">
        <f t="shared" si="11"/>
        <v>0</v>
      </c>
    </row>
    <row r="206" spans="1:14" ht="30" hidden="1" customHeight="1" x14ac:dyDescent="0.25">
      <c r="A206" s="17">
        <v>201</v>
      </c>
      <c r="B206" s="18"/>
      <c r="C206" s="19" t="str">
        <f t="shared" si="9"/>
        <v>02-MACONNERIE/C - OUVRAGES EN BETON/Béton de ciment fondu fabriqué en centrale à béton (compris fourniture et mise en œuvre)/</v>
      </c>
      <c r="D206" s="20" t="s">
        <v>79</v>
      </c>
      <c r="E206" s="20" t="s">
        <v>218</v>
      </c>
      <c r="F206" s="20" t="s">
        <v>233</v>
      </c>
      <c r="G206" s="20"/>
      <c r="H206" s="21" t="s">
        <v>222</v>
      </c>
      <c r="I206" s="22" t="s">
        <v>84</v>
      </c>
      <c r="J206" s="22"/>
      <c r="K206" s="43"/>
      <c r="L206" s="43"/>
      <c r="M206" s="43">
        <f t="shared" si="10"/>
        <v>0</v>
      </c>
      <c r="N206" s="43">
        <f t="shared" si="11"/>
        <v>0</v>
      </c>
    </row>
    <row r="207" spans="1:14" ht="30" hidden="1" customHeight="1" x14ac:dyDescent="0.25">
      <c r="A207" s="17">
        <v>202</v>
      </c>
      <c r="B207" s="18"/>
      <c r="C207" s="19" t="str">
        <f t="shared" si="9"/>
        <v>02-MACONNERIE/C - OUVRAGES EN BETON/Béton de ciment fondu fabriqué en centrale à béton (compris fourniture et mise en œuvre)/</v>
      </c>
      <c r="D207" s="20" t="s">
        <v>79</v>
      </c>
      <c r="E207" s="20" t="s">
        <v>218</v>
      </c>
      <c r="F207" s="20" t="s">
        <v>233</v>
      </c>
      <c r="G207" s="20"/>
      <c r="H207" s="21" t="s">
        <v>223</v>
      </c>
      <c r="I207" s="22" t="s">
        <v>84</v>
      </c>
      <c r="J207" s="22"/>
      <c r="K207" s="43"/>
      <c r="L207" s="43"/>
      <c r="M207" s="43">
        <f t="shared" si="10"/>
        <v>0</v>
      </c>
      <c r="N207" s="43">
        <f t="shared" si="11"/>
        <v>0</v>
      </c>
    </row>
    <row r="208" spans="1:14" ht="30" hidden="1" customHeight="1" x14ac:dyDescent="0.25">
      <c r="A208" s="17">
        <v>203</v>
      </c>
      <c r="B208" s="18"/>
      <c r="C208" s="19" t="str">
        <f t="shared" si="9"/>
        <v>02-MACONNERIE/C - OUVRAGES EN BETON/Béton de ciment fondu fabriqué en centrale à béton (compris fourniture et mise en œuvre)/</v>
      </c>
      <c r="D208" s="20" t="s">
        <v>79</v>
      </c>
      <c r="E208" s="20" t="s">
        <v>218</v>
      </c>
      <c r="F208" s="20" t="s">
        <v>233</v>
      </c>
      <c r="G208" s="20"/>
      <c r="H208" s="21" t="s">
        <v>224</v>
      </c>
      <c r="I208" s="22" t="s">
        <v>84</v>
      </c>
      <c r="J208" s="22"/>
      <c r="K208" s="43"/>
      <c r="L208" s="43"/>
      <c r="M208" s="43">
        <f t="shared" si="10"/>
        <v>0</v>
      </c>
      <c r="N208" s="43">
        <f t="shared" si="11"/>
        <v>0</v>
      </c>
    </row>
    <row r="209" spans="1:14" ht="30" hidden="1" customHeight="1" x14ac:dyDescent="0.25">
      <c r="A209" s="17">
        <v>204</v>
      </c>
      <c r="B209" s="18"/>
      <c r="C209" s="19" t="str">
        <f t="shared" si="9"/>
        <v>02-MACONNERIE/C - OUVRAGES EN BETON/Béton de ciment fondu fabriqué en centrale à béton (compris fourniture et mise en œuvre)/</v>
      </c>
      <c r="D209" s="20" t="s">
        <v>79</v>
      </c>
      <c r="E209" s="20" t="s">
        <v>218</v>
      </c>
      <c r="F209" s="20" t="s">
        <v>233</v>
      </c>
      <c r="G209" s="20"/>
      <c r="H209" s="21" t="s">
        <v>232</v>
      </c>
      <c r="I209" s="22" t="s">
        <v>84</v>
      </c>
      <c r="J209" s="22"/>
      <c r="K209" s="43"/>
      <c r="L209" s="43"/>
      <c r="M209" s="43">
        <f t="shared" si="10"/>
        <v>0</v>
      </c>
      <c r="N209" s="43">
        <f t="shared" si="11"/>
        <v>0</v>
      </c>
    </row>
    <row r="210" spans="1:14" ht="30" hidden="1" customHeight="1" x14ac:dyDescent="0.25">
      <c r="A210" s="17">
        <v>205</v>
      </c>
      <c r="B210" s="18"/>
      <c r="C210" s="19" t="str">
        <f t="shared" si="9"/>
        <v>02-MACONNERIE/C - OUVRAGES EN BETON/Béton de ciment fondu fabriqué en centrale à béton (compris fourniture et mise en œuvre)/</v>
      </c>
      <c r="D210" s="20" t="s">
        <v>79</v>
      </c>
      <c r="E210" s="20" t="s">
        <v>218</v>
      </c>
      <c r="F210" s="20" t="s">
        <v>233</v>
      </c>
      <c r="G210" s="20"/>
      <c r="H210" s="21" t="s">
        <v>226</v>
      </c>
      <c r="I210" s="22" t="s">
        <v>84</v>
      </c>
      <c r="J210" s="22"/>
      <c r="K210" s="43"/>
      <c r="L210" s="43"/>
      <c r="M210" s="43">
        <f t="shared" si="10"/>
        <v>0</v>
      </c>
      <c r="N210" s="43">
        <f t="shared" si="11"/>
        <v>0</v>
      </c>
    </row>
    <row r="211" spans="1:14" ht="30" hidden="1" customHeight="1" x14ac:dyDescent="0.25">
      <c r="A211" s="17">
        <v>206</v>
      </c>
      <c r="B211" s="18"/>
      <c r="C211" s="19" t="str">
        <f t="shared" si="9"/>
        <v>02-MACONNERIE/C - OUVRAGES EN BETON/Béton de ciment fondu fabriqué en centrale à béton (compris fourniture et mise en œuvre)/</v>
      </c>
      <c r="D211" s="20" t="s">
        <v>79</v>
      </c>
      <c r="E211" s="20" t="s">
        <v>218</v>
      </c>
      <c r="F211" s="20" t="s">
        <v>233</v>
      </c>
      <c r="G211" s="20"/>
      <c r="H211" s="21" t="s">
        <v>227</v>
      </c>
      <c r="I211" s="22" t="s">
        <v>84</v>
      </c>
      <c r="J211" s="22"/>
      <c r="K211" s="43"/>
      <c r="L211" s="43"/>
      <c r="M211" s="43">
        <f t="shared" si="10"/>
        <v>0</v>
      </c>
      <c r="N211" s="43">
        <f t="shared" si="11"/>
        <v>0</v>
      </c>
    </row>
    <row r="212" spans="1:14" ht="30" customHeight="1" x14ac:dyDescent="0.25">
      <c r="A212" s="17">
        <v>207</v>
      </c>
      <c r="B212" s="18"/>
      <c r="C212" s="19" t="str">
        <f t="shared" si="9"/>
        <v>02-MACONNERIE/C - OUVRAGES EN BETON/Béton de ciment fondu fabriqué en centrale à béton (compris fourniture et mise en œuvre)/</v>
      </c>
      <c r="D212" s="20" t="s">
        <v>79</v>
      </c>
      <c r="E212" s="20" t="s">
        <v>218</v>
      </c>
      <c r="F212" s="20" t="s">
        <v>233</v>
      </c>
      <c r="G212" s="20"/>
      <c r="H212" s="21" t="s">
        <v>228</v>
      </c>
      <c r="I212" s="22" t="s">
        <v>84</v>
      </c>
      <c r="J212" s="22">
        <v>30</v>
      </c>
      <c r="K212" s="43"/>
      <c r="L212" s="43"/>
      <c r="M212" s="43">
        <f t="shared" si="10"/>
        <v>0</v>
      </c>
      <c r="N212" s="43">
        <f t="shared" si="11"/>
        <v>0</v>
      </c>
    </row>
    <row r="213" spans="1:14" ht="30" hidden="1" customHeight="1" x14ac:dyDescent="0.25">
      <c r="A213" s="17">
        <v>208</v>
      </c>
      <c r="B213" s="18"/>
      <c r="C213" s="19" t="str">
        <f t="shared" si="9"/>
        <v>02-MACONNERIE/C - OUVRAGES EN BETON/Béton de ciment fondu fabriqué en centrale à béton (compris fourniture et mise en œuvre)/</v>
      </c>
      <c r="D213" s="20" t="s">
        <v>79</v>
      </c>
      <c r="E213" s="20" t="s">
        <v>218</v>
      </c>
      <c r="F213" s="20" t="s">
        <v>233</v>
      </c>
      <c r="G213" s="20"/>
      <c r="H213" s="21" t="s">
        <v>229</v>
      </c>
      <c r="I213" s="22" t="s">
        <v>84</v>
      </c>
      <c r="J213" s="22"/>
      <c r="K213" s="43"/>
      <c r="L213" s="43"/>
      <c r="M213" s="43">
        <f t="shared" si="10"/>
        <v>0</v>
      </c>
      <c r="N213" s="43">
        <f t="shared" si="11"/>
        <v>0</v>
      </c>
    </row>
    <row r="214" spans="1:14" ht="30" customHeight="1" x14ac:dyDescent="0.25">
      <c r="A214" s="17">
        <v>209</v>
      </c>
      <c r="B214" s="18"/>
      <c r="C214" s="19" t="str">
        <f t="shared" si="9"/>
        <v>02-MACONNERIE/C - OUVRAGES EN BETON/Surfaçage de dalle béton /</v>
      </c>
      <c r="D214" s="20" t="s">
        <v>79</v>
      </c>
      <c r="E214" s="20" t="s">
        <v>218</v>
      </c>
      <c r="F214" s="20" t="s">
        <v>234</v>
      </c>
      <c r="G214" s="20"/>
      <c r="H214" s="21" t="s">
        <v>235</v>
      </c>
      <c r="I214" s="22" t="s">
        <v>28</v>
      </c>
      <c r="J214" s="22">
        <v>50</v>
      </c>
      <c r="K214" s="43"/>
      <c r="L214" s="43"/>
      <c r="M214" s="43">
        <f t="shared" si="10"/>
        <v>0</v>
      </c>
      <c r="N214" s="43">
        <f t="shared" si="11"/>
        <v>0</v>
      </c>
    </row>
    <row r="215" spans="1:14" ht="30" customHeight="1" x14ac:dyDescent="0.25">
      <c r="A215" s="17">
        <v>210</v>
      </c>
      <c r="B215" s="18"/>
      <c r="C215" s="19" t="str">
        <f t="shared" si="9"/>
        <v>02-MACONNERIE/C - OUVRAGES EN BETON/Surfaçage de dalle béton /</v>
      </c>
      <c r="D215" s="20" t="s">
        <v>79</v>
      </c>
      <c r="E215" s="20" t="s">
        <v>218</v>
      </c>
      <c r="F215" s="20" t="s">
        <v>234</v>
      </c>
      <c r="G215" s="20"/>
      <c r="H215" s="21" t="s">
        <v>236</v>
      </c>
      <c r="I215" s="22" t="s">
        <v>28</v>
      </c>
      <c r="J215" s="22">
        <v>200</v>
      </c>
      <c r="K215" s="43"/>
      <c r="L215" s="43"/>
      <c r="M215" s="43">
        <f t="shared" si="10"/>
        <v>0</v>
      </c>
      <c r="N215" s="43">
        <f t="shared" si="11"/>
        <v>0</v>
      </c>
    </row>
    <row r="216" spans="1:14" ht="30" customHeight="1" x14ac:dyDescent="0.25">
      <c r="A216" s="17">
        <v>211</v>
      </c>
      <c r="B216" s="18"/>
      <c r="C216" s="19" t="str">
        <f t="shared" si="9"/>
        <v>02-MACONNERIE/C - OUVRAGES EN BETON/Coffrages bois ou métal (compris fourniture et mise en œuvre)/</v>
      </c>
      <c r="D216" s="20" t="s">
        <v>79</v>
      </c>
      <c r="E216" s="20" t="s">
        <v>218</v>
      </c>
      <c r="F216" s="20" t="s">
        <v>237</v>
      </c>
      <c r="G216" s="20"/>
      <c r="H216" s="21" t="s">
        <v>238</v>
      </c>
      <c r="I216" s="22" t="s">
        <v>28</v>
      </c>
      <c r="J216" s="22">
        <v>200</v>
      </c>
      <c r="K216" s="43"/>
      <c r="L216" s="43"/>
      <c r="M216" s="43">
        <f t="shared" si="10"/>
        <v>0</v>
      </c>
      <c r="N216" s="43">
        <f t="shared" si="11"/>
        <v>0</v>
      </c>
    </row>
    <row r="217" spans="1:14" ht="30" customHeight="1" x14ac:dyDescent="0.25">
      <c r="A217" s="17">
        <v>212</v>
      </c>
      <c r="B217" s="18"/>
      <c r="C217" s="19" t="str">
        <f t="shared" si="9"/>
        <v>02-MACONNERIE/C - OUVRAGES EN BETON/Coffrages bois ou métal (compris fourniture et mise en œuvre)/</v>
      </c>
      <c r="D217" s="20" t="s">
        <v>79</v>
      </c>
      <c r="E217" s="20" t="s">
        <v>218</v>
      </c>
      <c r="F217" s="20" t="s">
        <v>237</v>
      </c>
      <c r="G217" s="20"/>
      <c r="H217" s="21" t="s">
        <v>239</v>
      </c>
      <c r="I217" s="22" t="s">
        <v>28</v>
      </c>
      <c r="J217" s="22">
        <v>200</v>
      </c>
      <c r="K217" s="43"/>
      <c r="L217" s="43"/>
      <c r="M217" s="43">
        <f t="shared" si="10"/>
        <v>0</v>
      </c>
      <c r="N217" s="43">
        <f t="shared" si="11"/>
        <v>0</v>
      </c>
    </row>
    <row r="218" spans="1:14" ht="30" customHeight="1" x14ac:dyDescent="0.25">
      <c r="A218" s="17">
        <v>213</v>
      </c>
      <c r="B218" s="18"/>
      <c r="C218" s="19" t="str">
        <f t="shared" si="9"/>
        <v>02-MACONNERIE/C - OUVRAGES EN BETON/Coffrages bois ou métal (compris fourniture et mise en œuvre)/</v>
      </c>
      <c r="D218" s="20" t="s">
        <v>79</v>
      </c>
      <c r="E218" s="20" t="s">
        <v>218</v>
      </c>
      <c r="F218" s="20" t="s">
        <v>237</v>
      </c>
      <c r="G218" s="20"/>
      <c r="H218" s="21" t="s">
        <v>240</v>
      </c>
      <c r="I218" s="22" t="s">
        <v>28</v>
      </c>
      <c r="J218" s="22">
        <v>200</v>
      </c>
      <c r="K218" s="43"/>
      <c r="L218" s="43"/>
      <c r="M218" s="43">
        <f t="shared" si="10"/>
        <v>0</v>
      </c>
      <c r="N218" s="43">
        <f t="shared" si="11"/>
        <v>0</v>
      </c>
    </row>
    <row r="219" spans="1:14" ht="30" customHeight="1" x14ac:dyDescent="0.25">
      <c r="A219" s="17">
        <v>214</v>
      </c>
      <c r="B219" s="18"/>
      <c r="C219" s="19" t="str">
        <f t="shared" si="9"/>
        <v>02-MACONNERIE/C - OUVRAGES EN BETON/Coffrages bois ou métal (compris fourniture et mise en œuvre)/</v>
      </c>
      <c r="D219" s="20" t="s">
        <v>79</v>
      </c>
      <c r="E219" s="20" t="s">
        <v>218</v>
      </c>
      <c r="F219" s="20" t="s">
        <v>237</v>
      </c>
      <c r="G219" s="20"/>
      <c r="H219" s="21" t="s">
        <v>241</v>
      </c>
      <c r="I219" s="22" t="s">
        <v>28</v>
      </c>
      <c r="J219" s="22">
        <v>200</v>
      </c>
      <c r="K219" s="43"/>
      <c r="L219" s="43"/>
      <c r="M219" s="43">
        <f t="shared" si="10"/>
        <v>0</v>
      </c>
      <c r="N219" s="43">
        <f t="shared" si="11"/>
        <v>0</v>
      </c>
    </row>
    <row r="220" spans="1:14" ht="30" customHeight="1" x14ac:dyDescent="0.25">
      <c r="A220" s="17">
        <v>215</v>
      </c>
      <c r="B220" s="18"/>
      <c r="C220" s="19" t="str">
        <f t="shared" si="9"/>
        <v>02-MACONNERIE/C - OUVRAGES EN BETON/Coffrages bois ou métal (compris fourniture et mise en œuvre)/</v>
      </c>
      <c r="D220" s="20" t="s">
        <v>79</v>
      </c>
      <c r="E220" s="20" t="s">
        <v>218</v>
      </c>
      <c r="F220" s="20" t="s">
        <v>237</v>
      </c>
      <c r="G220" s="20"/>
      <c r="H220" s="21" t="s">
        <v>242</v>
      </c>
      <c r="I220" s="22" t="s">
        <v>28</v>
      </c>
      <c r="J220" s="22">
        <v>200</v>
      </c>
      <c r="K220" s="43"/>
      <c r="L220" s="43"/>
      <c r="M220" s="43">
        <f t="shared" si="10"/>
        <v>0</v>
      </c>
      <c r="N220" s="43">
        <f t="shared" si="11"/>
        <v>0</v>
      </c>
    </row>
    <row r="221" spans="1:14" ht="30" hidden="1" customHeight="1" x14ac:dyDescent="0.25">
      <c r="A221" s="17">
        <v>216</v>
      </c>
      <c r="B221" s="18"/>
      <c r="C221" s="19" t="str">
        <f t="shared" si="9"/>
        <v>02-MACONNERIE/C - OUVRAGES EN BETON/Coffrages bois ou métal (compris fourniture et mise en œuvre)/</v>
      </c>
      <c r="D221" s="20" t="s">
        <v>79</v>
      </c>
      <c r="E221" s="20" t="s">
        <v>218</v>
      </c>
      <c r="F221" s="20" t="s">
        <v>237</v>
      </c>
      <c r="G221" s="20"/>
      <c r="H221" s="21" t="s">
        <v>243</v>
      </c>
      <c r="I221" s="22" t="s">
        <v>28</v>
      </c>
      <c r="J221" s="22"/>
      <c r="K221" s="43"/>
      <c r="L221" s="43"/>
      <c r="M221" s="43">
        <f t="shared" si="10"/>
        <v>0</v>
      </c>
      <c r="N221" s="43">
        <f t="shared" si="11"/>
        <v>0</v>
      </c>
    </row>
    <row r="222" spans="1:14" ht="30" customHeight="1" x14ac:dyDescent="0.25">
      <c r="A222" s="17">
        <v>217</v>
      </c>
      <c r="B222" s="18"/>
      <c r="C222" s="19" t="str">
        <f t="shared" si="9"/>
        <v>02-MACONNERIE/C - OUVRAGES EN BETON/Coffrages bois ou métal (compris fourniture et mise en œuvre)/</v>
      </c>
      <c r="D222" s="20" t="s">
        <v>79</v>
      </c>
      <c r="E222" s="20" t="s">
        <v>218</v>
      </c>
      <c r="F222" s="20" t="s">
        <v>237</v>
      </c>
      <c r="G222" s="20"/>
      <c r="H222" s="21" t="s">
        <v>244</v>
      </c>
      <c r="I222" s="22" t="s">
        <v>28</v>
      </c>
      <c r="J222" s="22">
        <v>200</v>
      </c>
      <c r="K222" s="43"/>
      <c r="L222" s="43"/>
      <c r="M222" s="43">
        <f t="shared" si="10"/>
        <v>0</v>
      </c>
      <c r="N222" s="43">
        <f t="shared" si="11"/>
        <v>0</v>
      </c>
    </row>
    <row r="223" spans="1:14" ht="30" hidden="1" customHeight="1" x14ac:dyDescent="0.25">
      <c r="A223" s="17">
        <v>218</v>
      </c>
      <c r="B223" s="18"/>
      <c r="C223" s="19" t="str">
        <f t="shared" si="9"/>
        <v>02-MACONNERIE/C - OUVRAGES EN BETON/Coffrages bois ou métal (compris fourniture et mise en œuvre)/</v>
      </c>
      <c r="D223" s="20" t="s">
        <v>79</v>
      </c>
      <c r="E223" s="20" t="s">
        <v>218</v>
      </c>
      <c r="F223" s="20" t="s">
        <v>237</v>
      </c>
      <c r="G223" s="20"/>
      <c r="H223" s="21" t="s">
        <v>245</v>
      </c>
      <c r="I223" s="22" t="s">
        <v>78</v>
      </c>
      <c r="J223" s="22"/>
      <c r="K223" s="43"/>
      <c r="L223" s="43"/>
      <c r="M223" s="43">
        <f t="shared" si="10"/>
        <v>0</v>
      </c>
      <c r="N223" s="43">
        <f t="shared" si="11"/>
        <v>0</v>
      </c>
    </row>
    <row r="224" spans="1:14" ht="30" customHeight="1" x14ac:dyDescent="0.25">
      <c r="A224" s="17">
        <v>219</v>
      </c>
      <c r="B224" s="18"/>
      <c r="C224" s="19" t="str">
        <f t="shared" si="9"/>
        <v>02-MACONNERIE/C - OUVRAGES EN BETON/Ferraillage (compris fourniture et mise en œuvre)/</v>
      </c>
      <c r="D224" s="20" t="s">
        <v>79</v>
      </c>
      <c r="E224" s="20" t="s">
        <v>218</v>
      </c>
      <c r="F224" s="20" t="s">
        <v>246</v>
      </c>
      <c r="G224" s="20"/>
      <c r="H224" s="21" t="s">
        <v>247</v>
      </c>
      <c r="I224" s="22" t="s">
        <v>248</v>
      </c>
      <c r="J224" s="22">
        <v>100</v>
      </c>
      <c r="K224" s="43"/>
      <c r="L224" s="43"/>
      <c r="M224" s="43">
        <f t="shared" si="10"/>
        <v>0</v>
      </c>
      <c r="N224" s="43">
        <f t="shared" si="11"/>
        <v>0</v>
      </c>
    </row>
    <row r="225" spans="1:14" ht="30" customHeight="1" x14ac:dyDescent="0.25">
      <c r="A225" s="17">
        <v>220</v>
      </c>
      <c r="B225" s="18"/>
      <c r="C225" s="19" t="str">
        <f t="shared" si="9"/>
        <v>02-MACONNERIE/C - OUVRAGES EN BETON/Ferraillage (compris fourniture et mise en œuvre)/</v>
      </c>
      <c r="D225" s="20" t="s">
        <v>79</v>
      </c>
      <c r="E225" s="20" t="s">
        <v>218</v>
      </c>
      <c r="F225" s="20" t="s">
        <v>246</v>
      </c>
      <c r="G225" s="20"/>
      <c r="H225" s="21" t="s">
        <v>249</v>
      </c>
      <c r="I225" s="22" t="s">
        <v>248</v>
      </c>
      <c r="J225" s="22">
        <v>50</v>
      </c>
      <c r="K225" s="43"/>
      <c r="L225" s="43"/>
      <c r="M225" s="43">
        <f t="shared" si="10"/>
        <v>0</v>
      </c>
      <c r="N225" s="43">
        <f t="shared" si="11"/>
        <v>0</v>
      </c>
    </row>
    <row r="226" spans="1:14" ht="30" customHeight="1" x14ac:dyDescent="0.25">
      <c r="A226" s="17">
        <v>221</v>
      </c>
      <c r="B226" s="18"/>
      <c r="C226" s="19" t="str">
        <f t="shared" si="9"/>
        <v>02-MACONNERIE/C - OUVRAGES EN BETON/Ferraillage (compris fourniture et mise en œuvre)/</v>
      </c>
      <c r="D226" s="20" t="s">
        <v>79</v>
      </c>
      <c r="E226" s="20" t="s">
        <v>218</v>
      </c>
      <c r="F226" s="20" t="s">
        <v>246</v>
      </c>
      <c r="G226" s="20"/>
      <c r="H226" s="21" t="s">
        <v>250</v>
      </c>
      <c r="I226" s="22" t="s">
        <v>248</v>
      </c>
      <c r="J226" s="22">
        <v>5</v>
      </c>
      <c r="K226" s="43"/>
      <c r="L226" s="43"/>
      <c r="M226" s="43">
        <f t="shared" si="10"/>
        <v>0</v>
      </c>
      <c r="N226" s="43">
        <f t="shared" si="11"/>
        <v>0</v>
      </c>
    </row>
    <row r="227" spans="1:14" ht="30" customHeight="1" x14ac:dyDescent="0.25">
      <c r="A227" s="17">
        <v>222</v>
      </c>
      <c r="B227" s="18"/>
      <c r="C227" s="19" t="str">
        <f t="shared" si="9"/>
        <v>02-MACONNERIE/C - OUVRAGES EN BETON/Ferraillage (compris fourniture et mise en œuvre)/</v>
      </c>
      <c r="D227" s="20" t="s">
        <v>79</v>
      </c>
      <c r="E227" s="20" t="s">
        <v>218</v>
      </c>
      <c r="F227" s="20" t="s">
        <v>246</v>
      </c>
      <c r="G227" s="20"/>
      <c r="H227" s="21" t="s">
        <v>251</v>
      </c>
      <c r="I227" s="22" t="s">
        <v>248</v>
      </c>
      <c r="J227" s="22">
        <v>500</v>
      </c>
      <c r="K227" s="43"/>
      <c r="L227" s="43"/>
      <c r="M227" s="43">
        <f t="shared" si="10"/>
        <v>0</v>
      </c>
      <c r="N227" s="43">
        <f t="shared" si="11"/>
        <v>0</v>
      </c>
    </row>
    <row r="228" spans="1:14" ht="30" customHeight="1" x14ac:dyDescent="0.25">
      <c r="A228" s="17">
        <v>223</v>
      </c>
      <c r="B228" s="18"/>
      <c r="C228" s="19" t="str">
        <f t="shared" si="9"/>
        <v>02-MACONNERIE/C - OUVRAGES EN BETON/Ferraillage (compris fourniture et mise en œuvre)/</v>
      </c>
      <c r="D228" s="20" t="s">
        <v>79</v>
      </c>
      <c r="E228" s="20" t="s">
        <v>218</v>
      </c>
      <c r="F228" s="20" t="s">
        <v>246</v>
      </c>
      <c r="G228" s="20"/>
      <c r="H228" s="21" t="s">
        <v>252</v>
      </c>
      <c r="I228" s="22" t="s">
        <v>248</v>
      </c>
      <c r="J228" s="22">
        <v>500</v>
      </c>
      <c r="K228" s="43"/>
      <c r="L228" s="43"/>
      <c r="M228" s="43">
        <f t="shared" si="10"/>
        <v>0</v>
      </c>
      <c r="N228" s="43">
        <f t="shared" si="11"/>
        <v>0</v>
      </c>
    </row>
    <row r="229" spans="1:14" ht="30" customHeight="1" x14ac:dyDescent="0.25">
      <c r="A229" s="17">
        <v>224</v>
      </c>
      <c r="B229" s="18"/>
      <c r="C229" s="19" t="str">
        <f t="shared" si="9"/>
        <v>02-MACONNERIE/C - OUVRAGES EN BETON/Ferraillage (compris fourniture et mise en œuvre)/</v>
      </c>
      <c r="D229" s="20" t="s">
        <v>79</v>
      </c>
      <c r="E229" s="20" t="s">
        <v>218</v>
      </c>
      <c r="F229" s="20" t="s">
        <v>246</v>
      </c>
      <c r="G229" s="20"/>
      <c r="H229" s="21" t="s">
        <v>253</v>
      </c>
      <c r="I229" s="22" t="s">
        <v>248</v>
      </c>
      <c r="J229" s="22">
        <v>500</v>
      </c>
      <c r="K229" s="43"/>
      <c r="L229" s="43"/>
      <c r="M229" s="43">
        <f t="shared" si="10"/>
        <v>0</v>
      </c>
      <c r="N229" s="43">
        <f t="shared" si="11"/>
        <v>0</v>
      </c>
    </row>
    <row r="230" spans="1:14" ht="30" customHeight="1" x14ac:dyDescent="0.25">
      <c r="A230" s="17">
        <v>225</v>
      </c>
      <c r="B230" s="18"/>
      <c r="C230" s="19" t="str">
        <f t="shared" si="9"/>
        <v>02-MACONNERIE/C - OUVRAGES EN BETON/Ferraillage (compris fourniture et mise en œuvre)/</v>
      </c>
      <c r="D230" s="20" t="s">
        <v>79</v>
      </c>
      <c r="E230" s="20" t="s">
        <v>218</v>
      </c>
      <c r="F230" s="20" t="s">
        <v>246</v>
      </c>
      <c r="G230" s="20"/>
      <c r="H230" s="21" t="s">
        <v>254</v>
      </c>
      <c r="I230" s="22" t="s">
        <v>248</v>
      </c>
      <c r="J230" s="22">
        <v>500</v>
      </c>
      <c r="K230" s="43"/>
      <c r="L230" s="43"/>
      <c r="M230" s="43">
        <f t="shared" si="10"/>
        <v>0</v>
      </c>
      <c r="N230" s="43">
        <f t="shared" si="11"/>
        <v>0</v>
      </c>
    </row>
    <row r="231" spans="1:14" ht="30" customHeight="1" x14ac:dyDescent="0.25">
      <c r="A231" s="17">
        <v>226</v>
      </c>
      <c r="B231" s="18"/>
      <c r="C231" s="19" t="str">
        <f t="shared" si="9"/>
        <v>02-MACONNERIE/C - OUVRAGES EN BETON/Ferraillage (compris fourniture et mise en œuvre)/</v>
      </c>
      <c r="D231" s="20" t="s">
        <v>79</v>
      </c>
      <c r="E231" s="20" t="s">
        <v>218</v>
      </c>
      <c r="F231" s="20" t="s">
        <v>246</v>
      </c>
      <c r="G231" s="20"/>
      <c r="H231" s="21" t="s">
        <v>255</v>
      </c>
      <c r="I231" s="22" t="s">
        <v>248</v>
      </c>
      <c r="J231" s="22">
        <v>500</v>
      </c>
      <c r="K231" s="43"/>
      <c r="L231" s="43"/>
      <c r="M231" s="43">
        <f t="shared" si="10"/>
        <v>0</v>
      </c>
      <c r="N231" s="43">
        <f t="shared" si="11"/>
        <v>0</v>
      </c>
    </row>
    <row r="232" spans="1:14" ht="30" customHeight="1" x14ac:dyDescent="0.25">
      <c r="A232" s="17">
        <v>227</v>
      </c>
      <c r="B232" s="18"/>
      <c r="C232" s="19" t="str">
        <f t="shared" si="9"/>
        <v>02-MACONNERIE/C - OUVRAGES EN BETON/Planchers béton préfabriqués compris fourniture, pose avec étaiements, béton de compression, armatures et treillis soudé coffrage de rive y compris réservations :/</v>
      </c>
      <c r="D232" s="20" t="s">
        <v>79</v>
      </c>
      <c r="E232" s="20" t="s">
        <v>218</v>
      </c>
      <c r="F232" s="20" t="s">
        <v>256</v>
      </c>
      <c r="G232" s="20"/>
      <c r="H232" s="21" t="s">
        <v>257</v>
      </c>
      <c r="I232" s="22" t="s">
        <v>28</v>
      </c>
      <c r="J232" s="22">
        <v>100</v>
      </c>
      <c r="K232" s="43"/>
      <c r="L232" s="43"/>
      <c r="M232" s="43">
        <f t="shared" si="10"/>
        <v>0</v>
      </c>
      <c r="N232" s="43">
        <f t="shared" si="11"/>
        <v>0</v>
      </c>
    </row>
    <row r="233" spans="1:14" ht="30" customHeight="1" x14ac:dyDescent="0.25">
      <c r="A233" s="17">
        <v>228</v>
      </c>
      <c r="B233" s="18"/>
      <c r="C233" s="19" t="str">
        <f t="shared" si="9"/>
        <v>02-MACONNERIE/C - OUVRAGES EN BETON/Planchers béton préfabriqués compris fourniture, pose avec étaiements, béton de compression, armatures et treillis soudé coffrage de rive y compris réservations :/</v>
      </c>
      <c r="D233" s="20" t="s">
        <v>79</v>
      </c>
      <c r="E233" s="20" t="s">
        <v>218</v>
      </c>
      <c r="F233" s="20" t="s">
        <v>256</v>
      </c>
      <c r="G233" s="20"/>
      <c r="H233" s="21" t="s">
        <v>258</v>
      </c>
      <c r="I233" s="22" t="s">
        <v>28</v>
      </c>
      <c r="J233" s="22">
        <v>100</v>
      </c>
      <c r="K233" s="43"/>
      <c r="L233" s="43"/>
      <c r="M233" s="43">
        <f t="shared" si="10"/>
        <v>0</v>
      </c>
      <c r="N233" s="43">
        <f t="shared" si="11"/>
        <v>0</v>
      </c>
    </row>
    <row r="234" spans="1:14" ht="30" customHeight="1" x14ac:dyDescent="0.25">
      <c r="A234" s="17">
        <v>229</v>
      </c>
      <c r="B234" s="18"/>
      <c r="C234" s="19" t="str">
        <f t="shared" si="9"/>
        <v>02-MACONNERIE/C - OUVRAGES EN BETON/Planchers béton préfabriqués compris fourniture, pose avec étaiements, béton de compression, armatures et treillis soudé coffrage de rive y compris réservations :/</v>
      </c>
      <c r="D234" s="20" t="s">
        <v>79</v>
      </c>
      <c r="E234" s="20" t="s">
        <v>218</v>
      </c>
      <c r="F234" s="20" t="s">
        <v>256</v>
      </c>
      <c r="G234" s="20"/>
      <c r="H234" s="21" t="s">
        <v>259</v>
      </c>
      <c r="I234" s="22" t="s">
        <v>28</v>
      </c>
      <c r="J234" s="22">
        <v>100</v>
      </c>
      <c r="K234" s="43"/>
      <c r="L234" s="43"/>
      <c r="M234" s="43">
        <f t="shared" si="10"/>
        <v>0</v>
      </c>
      <c r="N234" s="43">
        <f t="shared" si="11"/>
        <v>0</v>
      </c>
    </row>
    <row r="235" spans="1:14" ht="30" customHeight="1" x14ac:dyDescent="0.25">
      <c r="A235" s="17">
        <v>230</v>
      </c>
      <c r="B235" s="18"/>
      <c r="C235" s="19" t="str">
        <f t="shared" si="9"/>
        <v>02-MACONNERIE/C - OUVRAGES EN BETON/Planchers béton préfabriqués compris fourniture, pose avec étaiements, béton de compression, armatures et treillis soudé coffrage de rive y compris réservations :/</v>
      </c>
      <c r="D235" s="20" t="s">
        <v>79</v>
      </c>
      <c r="E235" s="20" t="s">
        <v>218</v>
      </c>
      <c r="F235" s="20" t="s">
        <v>256</v>
      </c>
      <c r="G235" s="20"/>
      <c r="H235" s="21" t="s">
        <v>260</v>
      </c>
      <c r="I235" s="22" t="s">
        <v>28</v>
      </c>
      <c r="J235" s="22">
        <v>100</v>
      </c>
      <c r="K235" s="43"/>
      <c r="L235" s="43"/>
      <c r="M235" s="43">
        <f t="shared" si="10"/>
        <v>0</v>
      </c>
      <c r="N235" s="43">
        <f t="shared" si="11"/>
        <v>0</v>
      </c>
    </row>
    <row r="236" spans="1:14" ht="30" customHeight="1" x14ac:dyDescent="0.25">
      <c r="A236" s="17">
        <v>231</v>
      </c>
      <c r="B236" s="18"/>
      <c r="C236" s="19" t="str">
        <f t="shared" si="9"/>
        <v>02-MACONNERIE/C - OUVRAGES EN BETON/Planchers béton préfabriqués compris fourniture, pose avec étaiements, béton de compression, armatures et treillis soudé coffrage de rive y compris réservations :/</v>
      </c>
      <c r="D236" s="20" t="s">
        <v>79</v>
      </c>
      <c r="E236" s="20" t="s">
        <v>218</v>
      </c>
      <c r="F236" s="20" t="s">
        <v>256</v>
      </c>
      <c r="G236" s="20"/>
      <c r="H236" s="21" t="s">
        <v>261</v>
      </c>
      <c r="I236" s="22" t="s">
        <v>28</v>
      </c>
      <c r="J236" s="22">
        <v>100</v>
      </c>
      <c r="K236" s="43"/>
      <c r="L236" s="43"/>
      <c r="M236" s="43">
        <f t="shared" si="10"/>
        <v>0</v>
      </c>
      <c r="N236" s="43">
        <f t="shared" si="11"/>
        <v>0</v>
      </c>
    </row>
    <row r="237" spans="1:14" ht="30" customHeight="1" x14ac:dyDescent="0.25">
      <c r="A237" s="17">
        <v>232</v>
      </c>
      <c r="B237" s="18"/>
      <c r="C237" s="19" t="str">
        <f t="shared" si="9"/>
        <v>02-MACONNERIE/C - OUVRAGES EN BETON/Planchers béton préfabriqués compris fourniture, pose avec étaiements, béton de compression, armatures et treillis soudé coffrage de rive y compris réservations :/</v>
      </c>
      <c r="D237" s="20" t="s">
        <v>79</v>
      </c>
      <c r="E237" s="20" t="s">
        <v>218</v>
      </c>
      <c r="F237" s="20" t="s">
        <v>256</v>
      </c>
      <c r="G237" s="20"/>
      <c r="H237" s="21" t="s">
        <v>262</v>
      </c>
      <c r="I237" s="22" t="s">
        <v>28</v>
      </c>
      <c r="J237" s="22">
        <v>100</v>
      </c>
      <c r="K237" s="43"/>
      <c r="L237" s="43"/>
      <c r="M237" s="43">
        <f t="shared" si="10"/>
        <v>0</v>
      </c>
      <c r="N237" s="43">
        <f t="shared" si="11"/>
        <v>0</v>
      </c>
    </row>
    <row r="238" spans="1:14" ht="30" customHeight="1" x14ac:dyDescent="0.25">
      <c r="A238" s="17">
        <v>233</v>
      </c>
      <c r="B238" s="18"/>
      <c r="C238" s="19" t="str">
        <f t="shared" si="9"/>
        <v>02-MACONNERIE/C - OUVRAGES EN BETON/Planchers béton préfabriqués compris fourniture, pose avec étaiements, béton de compression, armatures et treillis soudé coffrage de rive y compris réservations :/</v>
      </c>
      <c r="D238" s="20" t="s">
        <v>79</v>
      </c>
      <c r="E238" s="20" t="s">
        <v>218</v>
      </c>
      <c r="F238" s="20" t="s">
        <v>256</v>
      </c>
      <c r="G238" s="20"/>
      <c r="H238" s="21" t="s">
        <v>263</v>
      </c>
      <c r="I238" s="22" t="s">
        <v>28</v>
      </c>
      <c r="J238" s="22">
        <v>100</v>
      </c>
      <c r="K238" s="43"/>
      <c r="L238" s="43"/>
      <c r="M238" s="43">
        <f t="shared" si="10"/>
        <v>0</v>
      </c>
      <c r="N238" s="43">
        <f t="shared" si="11"/>
        <v>0</v>
      </c>
    </row>
    <row r="239" spans="1:14" ht="30" customHeight="1" x14ac:dyDescent="0.25">
      <c r="A239" s="17">
        <v>234</v>
      </c>
      <c r="B239" s="18"/>
      <c r="C239" s="19" t="str">
        <f t="shared" si="9"/>
        <v>02-MACONNERIE/C - OUVRAGES EN BETON/Planchers béton préfabriqués compris fourniture, pose avec étaiements, béton de compression, armatures et treillis soudé coffrage de rive y compris réservations :/</v>
      </c>
      <c r="D239" s="20" t="s">
        <v>79</v>
      </c>
      <c r="E239" s="20" t="s">
        <v>218</v>
      </c>
      <c r="F239" s="20" t="s">
        <v>256</v>
      </c>
      <c r="G239" s="20"/>
      <c r="H239" s="21" t="s">
        <v>264</v>
      </c>
      <c r="I239" s="22" t="s">
        <v>28</v>
      </c>
      <c r="J239" s="22">
        <v>100</v>
      </c>
      <c r="K239" s="43"/>
      <c r="L239" s="43"/>
      <c r="M239" s="43">
        <f t="shared" si="10"/>
        <v>0</v>
      </c>
      <c r="N239" s="43">
        <f t="shared" si="11"/>
        <v>0</v>
      </c>
    </row>
    <row r="240" spans="1:14" ht="30" hidden="1" customHeight="1" x14ac:dyDescent="0.25">
      <c r="A240" s="17">
        <v>235</v>
      </c>
      <c r="B240" s="18"/>
      <c r="C240" s="19" t="str">
        <f t="shared" si="9"/>
        <v>02-MACONNERIE/C - OUVRAGES EN BETON/Planchers béton préfabriqués compris fourniture, pose avec étaiements, béton de compression, armatures et treillis soudé coffrage de rive y compris réservations :/</v>
      </c>
      <c r="D240" s="20" t="s">
        <v>79</v>
      </c>
      <c r="E240" s="20" t="s">
        <v>218</v>
      </c>
      <c r="F240" s="20" t="s">
        <v>256</v>
      </c>
      <c r="G240" s="20"/>
      <c r="H240" s="21" t="s">
        <v>265</v>
      </c>
      <c r="I240" s="22" t="s">
        <v>28</v>
      </c>
      <c r="J240" s="22"/>
      <c r="K240" s="43"/>
      <c r="L240" s="43"/>
      <c r="M240" s="43">
        <f t="shared" si="10"/>
        <v>0</v>
      </c>
      <c r="N240" s="43">
        <f t="shared" si="11"/>
        <v>0</v>
      </c>
    </row>
    <row r="241" spans="1:14" ht="30" hidden="1" customHeight="1" x14ac:dyDescent="0.25">
      <c r="A241" s="17">
        <v>236</v>
      </c>
      <c r="B241" s="18"/>
      <c r="C241" s="19" t="str">
        <f t="shared" si="9"/>
        <v>02-MACONNERIE/D - MAÇONNERIE compris fourniture, pose , maoeuvre, evacuation des gravas induits par les travaux/Blocs de béton plein y compris mortier de pose, échafaudage jusqu'à 3, 5 m de hauteur et toutes sujétions de pose :/</v>
      </c>
      <c r="D241" s="20" t="s">
        <v>79</v>
      </c>
      <c r="E241" s="20" t="s">
        <v>266</v>
      </c>
      <c r="F241" s="20" t="s">
        <v>267</v>
      </c>
      <c r="G241" s="20"/>
      <c r="H241" s="21" t="s">
        <v>268</v>
      </c>
      <c r="I241" s="22" t="s">
        <v>28</v>
      </c>
      <c r="J241" s="22"/>
      <c r="K241" s="43"/>
      <c r="L241" s="43"/>
      <c r="M241" s="43">
        <f t="shared" si="10"/>
        <v>0</v>
      </c>
      <c r="N241" s="43">
        <f t="shared" si="11"/>
        <v>0</v>
      </c>
    </row>
    <row r="242" spans="1:14" ht="30" hidden="1" customHeight="1" x14ac:dyDescent="0.25">
      <c r="A242" s="17">
        <v>237</v>
      </c>
      <c r="B242" s="18"/>
      <c r="C242" s="19" t="str">
        <f t="shared" si="9"/>
        <v>02-MACONNERIE/D - MAÇONNERIE compris fourniture, pose , maoeuvre, evacuation des gravas induits par les travaux/Blocs de béton plein y compris mortier de pose, échafaudage jusqu'à 3, 5 m de hauteur et toutes sujétions de pose :/</v>
      </c>
      <c r="D242" s="20" t="s">
        <v>79</v>
      </c>
      <c r="E242" s="20" t="s">
        <v>266</v>
      </c>
      <c r="F242" s="20" t="s">
        <v>267</v>
      </c>
      <c r="G242" s="20"/>
      <c r="H242" s="21" t="s">
        <v>269</v>
      </c>
      <c r="I242" s="22" t="s">
        <v>28</v>
      </c>
      <c r="J242" s="22"/>
      <c r="K242" s="43"/>
      <c r="L242" s="43"/>
      <c r="M242" s="43">
        <f t="shared" si="10"/>
        <v>0</v>
      </c>
      <c r="N242" s="43">
        <f t="shared" si="11"/>
        <v>0</v>
      </c>
    </row>
    <row r="243" spans="1:14" ht="30" hidden="1" customHeight="1" x14ac:dyDescent="0.25">
      <c r="A243" s="17">
        <v>238</v>
      </c>
      <c r="B243" s="18"/>
      <c r="C243" s="19" t="str">
        <f t="shared" ref="C243:C306" si="12">D243&amp;"/"&amp;E243&amp;"/"&amp;F243&amp;"/"&amp;G243</f>
        <v>02-MACONNERIE/D - MAÇONNERIE compris fourniture, pose , maoeuvre, evacuation des gravas induits par les travaux/Blocs de béton plein y compris mortier de pose, échafaudage jusqu'à 3, 5 m de hauteur et toutes sujétions de pose :/</v>
      </c>
      <c r="D243" s="20" t="s">
        <v>79</v>
      </c>
      <c r="E243" s="20" t="s">
        <v>266</v>
      </c>
      <c r="F243" s="20" t="s">
        <v>267</v>
      </c>
      <c r="G243" s="20"/>
      <c r="H243" s="21" t="s">
        <v>270</v>
      </c>
      <c r="I243" s="22" t="s">
        <v>28</v>
      </c>
      <c r="J243" s="22"/>
      <c r="K243" s="43"/>
      <c r="L243" s="43"/>
      <c r="M243" s="43">
        <f t="shared" si="10"/>
        <v>0</v>
      </c>
      <c r="N243" s="43">
        <f t="shared" si="11"/>
        <v>0</v>
      </c>
    </row>
    <row r="244" spans="1:14" ht="30" customHeight="1" x14ac:dyDescent="0.25">
      <c r="A244" s="17">
        <v>239</v>
      </c>
      <c r="B244" s="18"/>
      <c r="C244" s="19" t="str">
        <f t="shared" si="12"/>
        <v>02-MACONNERIE/D - MAÇONNERIE compris fourniture, pose , maoeuvre, evacuation des gravas induits par les travaux/Blocs de béton plein y compris mortier de pose, échafaudage jusqu'à 3, 5 m de hauteur et toutes sujétions de pose :/</v>
      </c>
      <c r="D244" s="20" t="s">
        <v>79</v>
      </c>
      <c r="E244" s="20" t="s">
        <v>266</v>
      </c>
      <c r="F244" s="20" t="s">
        <v>267</v>
      </c>
      <c r="G244" s="20"/>
      <c r="H244" s="21" t="s">
        <v>271</v>
      </c>
      <c r="I244" s="22" t="s">
        <v>28</v>
      </c>
      <c r="J244" s="22">
        <v>200</v>
      </c>
      <c r="K244" s="43"/>
      <c r="L244" s="43"/>
      <c r="M244" s="43">
        <f t="shared" si="10"/>
        <v>0</v>
      </c>
      <c r="N244" s="43">
        <f t="shared" si="11"/>
        <v>0</v>
      </c>
    </row>
    <row r="245" spans="1:14" ht="30" customHeight="1" x14ac:dyDescent="0.25">
      <c r="A245" s="17">
        <v>240</v>
      </c>
      <c r="B245" s="18"/>
      <c r="C245" s="19" t="str">
        <f t="shared" si="12"/>
        <v>02-MACONNERIE/D - MAÇONNERIE compris fourniture, pose , maoeuvre, evacuation des gravas induits par les travaux/Blocs de béton aggloméré creux y compris mortier de pose, échafaudage jusqu'à 3, 5 m de hauteur et toutes sujétions de pose :/</v>
      </c>
      <c r="D245" s="20" t="s">
        <v>79</v>
      </c>
      <c r="E245" s="20" t="s">
        <v>266</v>
      </c>
      <c r="F245" s="20" t="s">
        <v>272</v>
      </c>
      <c r="G245" s="20"/>
      <c r="H245" s="21" t="s">
        <v>273</v>
      </c>
      <c r="I245" s="22" t="s">
        <v>28</v>
      </c>
      <c r="J245" s="22">
        <v>200</v>
      </c>
      <c r="K245" s="43"/>
      <c r="L245" s="43"/>
      <c r="M245" s="43">
        <f t="shared" si="10"/>
        <v>0</v>
      </c>
      <c r="N245" s="43">
        <f t="shared" si="11"/>
        <v>0</v>
      </c>
    </row>
    <row r="246" spans="1:14" ht="30" hidden="1" customHeight="1" x14ac:dyDescent="0.25">
      <c r="A246" s="17">
        <v>241</v>
      </c>
      <c r="B246" s="18"/>
      <c r="C246" s="19" t="str">
        <f t="shared" si="12"/>
        <v>02-MACONNERIE/D - MAÇONNERIE compris fourniture, pose , maoeuvre, evacuation des gravas induits par les travaux/Blocs de béton aggloméré creux y compris mortier de pose, échafaudage jusqu'à 3, 5 m de hauteur et toutes sujétions de pose :/</v>
      </c>
      <c r="D246" s="20" t="s">
        <v>79</v>
      </c>
      <c r="E246" s="20" t="s">
        <v>266</v>
      </c>
      <c r="F246" s="20" t="s">
        <v>272</v>
      </c>
      <c r="G246" s="20"/>
      <c r="H246" s="21" t="s">
        <v>274</v>
      </c>
      <c r="I246" s="22" t="s">
        <v>28</v>
      </c>
      <c r="J246" s="22"/>
      <c r="K246" s="43"/>
      <c r="L246" s="43"/>
      <c r="M246" s="43">
        <f t="shared" si="10"/>
        <v>0</v>
      </c>
      <c r="N246" s="43">
        <f t="shared" si="11"/>
        <v>0</v>
      </c>
    </row>
    <row r="247" spans="1:14" ht="30" customHeight="1" x14ac:dyDescent="0.25">
      <c r="A247" s="17">
        <v>242</v>
      </c>
      <c r="B247" s="18"/>
      <c r="C247" s="19" t="str">
        <f t="shared" si="12"/>
        <v>02-MACONNERIE/D - MAÇONNERIE compris fourniture, pose , maoeuvre, evacuation des gravas induits par les travaux/Blocs de béton aggloméré creux y compris mortier de pose, échafaudage jusqu'à 3, 5 m de hauteur et toutes sujétions de pose :/</v>
      </c>
      <c r="D247" s="20" t="s">
        <v>79</v>
      </c>
      <c r="E247" s="20" t="s">
        <v>266</v>
      </c>
      <c r="F247" s="20" t="s">
        <v>272</v>
      </c>
      <c r="G247" s="20"/>
      <c r="H247" s="21" t="s">
        <v>275</v>
      </c>
      <c r="I247" s="22" t="s">
        <v>28</v>
      </c>
      <c r="J247" s="22">
        <v>100</v>
      </c>
      <c r="K247" s="43"/>
      <c r="L247" s="43"/>
      <c r="M247" s="43">
        <f t="shared" si="10"/>
        <v>0</v>
      </c>
      <c r="N247" s="43">
        <f t="shared" si="11"/>
        <v>0</v>
      </c>
    </row>
    <row r="248" spans="1:14" ht="30" hidden="1" customHeight="1" x14ac:dyDescent="0.25">
      <c r="A248" s="17">
        <v>243</v>
      </c>
      <c r="B248" s="18"/>
      <c r="C248" s="19" t="str">
        <f t="shared" si="12"/>
        <v>02-MACONNERIE/D - MAÇONNERIE compris fourniture, pose , maoeuvre, evacuation des gravas induits par les travaux/Blocs de béton aggloméré creux y compris mortier de pose, échafaudage jusqu'à 3, 5 m de hauteur et toutes sujétions de pose :/</v>
      </c>
      <c r="D248" s="20" t="s">
        <v>79</v>
      </c>
      <c r="E248" s="20" t="s">
        <v>266</v>
      </c>
      <c r="F248" s="20" t="s">
        <v>272</v>
      </c>
      <c r="G248" s="20"/>
      <c r="H248" s="21" t="s">
        <v>276</v>
      </c>
      <c r="I248" s="22" t="s">
        <v>28</v>
      </c>
      <c r="J248" s="22"/>
      <c r="K248" s="43"/>
      <c r="L248" s="43"/>
      <c r="M248" s="43">
        <f t="shared" si="10"/>
        <v>0</v>
      </c>
      <c r="N248" s="43">
        <f t="shared" si="11"/>
        <v>0</v>
      </c>
    </row>
    <row r="249" spans="1:14" ht="30" hidden="1" customHeight="1" x14ac:dyDescent="0.25">
      <c r="A249" s="17">
        <v>244</v>
      </c>
      <c r="B249" s="18"/>
      <c r="C249" s="19" t="str">
        <f t="shared" si="12"/>
        <v>02-MACONNERIE/D - MAÇONNERIE compris fourniture, pose , maoeuvre, evacuation des gravas induits par les travaux/Blocs de béton aggloméré creux y compris mortier de pose, échafaudage jusqu'à 3, 5 m de hauteur et toutes sujétions de pose :/</v>
      </c>
      <c r="D249" s="20" t="s">
        <v>79</v>
      </c>
      <c r="E249" s="20" t="s">
        <v>266</v>
      </c>
      <c r="F249" s="20" t="s">
        <v>272</v>
      </c>
      <c r="G249" s="20"/>
      <c r="H249" s="21" t="s">
        <v>277</v>
      </c>
      <c r="I249" s="22" t="s">
        <v>78</v>
      </c>
      <c r="J249" s="22"/>
      <c r="K249" s="43"/>
      <c r="L249" s="43"/>
      <c r="M249" s="43">
        <f t="shared" si="10"/>
        <v>0</v>
      </c>
      <c r="N249" s="43">
        <f t="shared" si="11"/>
        <v>0</v>
      </c>
    </row>
    <row r="250" spans="1:14" ht="30" hidden="1" customHeight="1" x14ac:dyDescent="0.25">
      <c r="A250" s="17">
        <v>245</v>
      </c>
      <c r="B250" s="18"/>
      <c r="C250" s="19" t="str">
        <f t="shared" si="12"/>
        <v>02-MACONNERIE/D - MAÇONNERIE compris fourniture, pose , maoeuvre, evacuation des gravas induits par les travaux/Blocs de béton aggloméré creux y compris mortier de pose, échafaudage jusqu'à 3, 5 m de hauteur et toutes sujétions de pose :/</v>
      </c>
      <c r="D250" s="20" t="s">
        <v>79</v>
      </c>
      <c r="E250" s="20" t="s">
        <v>266</v>
      </c>
      <c r="F250" s="20" t="s">
        <v>272</v>
      </c>
      <c r="G250" s="20"/>
      <c r="H250" s="21" t="s">
        <v>278</v>
      </c>
      <c r="I250" s="22" t="s">
        <v>78</v>
      </c>
      <c r="J250" s="22"/>
      <c r="K250" s="43"/>
      <c r="L250" s="43"/>
      <c r="M250" s="43">
        <f t="shared" si="10"/>
        <v>0</v>
      </c>
      <c r="N250" s="43">
        <f t="shared" si="11"/>
        <v>0</v>
      </c>
    </row>
    <row r="251" spans="1:14" ht="30" hidden="1" customHeight="1" x14ac:dyDescent="0.25">
      <c r="A251" s="17">
        <v>246</v>
      </c>
      <c r="B251" s="18"/>
      <c r="C251" s="19" t="str">
        <f t="shared" si="12"/>
        <v>02-MACONNERIE/D - MAÇONNERIE compris fourniture, pose , maoeuvre, evacuation des gravas induits par les travaux/Blocs de béton aggloméré creux y compris mortier de pose, échafaudage jusqu'à 3, 5 m de hauteur et toutes sujétions de pose :/</v>
      </c>
      <c r="D251" s="20" t="s">
        <v>79</v>
      </c>
      <c r="E251" s="20" t="s">
        <v>266</v>
      </c>
      <c r="F251" s="20" t="s">
        <v>272</v>
      </c>
      <c r="G251" s="20"/>
      <c r="H251" s="21" t="s">
        <v>279</v>
      </c>
      <c r="I251" s="22" t="s">
        <v>78</v>
      </c>
      <c r="J251" s="22"/>
      <c r="K251" s="43"/>
      <c r="L251" s="43"/>
      <c r="M251" s="43">
        <f t="shared" si="10"/>
        <v>0</v>
      </c>
      <c r="N251" s="43">
        <f t="shared" si="11"/>
        <v>0</v>
      </c>
    </row>
    <row r="252" spans="1:14" ht="30" hidden="1" customHeight="1" x14ac:dyDescent="0.25">
      <c r="A252" s="17">
        <v>247</v>
      </c>
      <c r="B252" s="18"/>
      <c r="C252" s="19" t="str">
        <f t="shared" si="12"/>
        <v>02-MACONNERIE/D - MAÇONNERIE compris fourniture, pose , maoeuvre, evacuation des gravas induits par les travaux/Blocs de béton aggloméré creux y compris mortier de pose, échafaudage jusqu'à 3, 5 m de hauteur et toutes sujétions de pose :/</v>
      </c>
      <c r="D252" s="20" t="s">
        <v>79</v>
      </c>
      <c r="E252" s="20" t="s">
        <v>266</v>
      </c>
      <c r="F252" s="20" t="s">
        <v>272</v>
      </c>
      <c r="G252" s="20"/>
      <c r="H252" s="21" t="s">
        <v>280</v>
      </c>
      <c r="I252" s="22" t="s">
        <v>78</v>
      </c>
      <c r="J252" s="22"/>
      <c r="K252" s="43"/>
      <c r="L252" s="43"/>
      <c r="M252" s="43">
        <f t="shared" si="10"/>
        <v>0</v>
      </c>
      <c r="N252" s="43">
        <f t="shared" si="11"/>
        <v>0</v>
      </c>
    </row>
    <row r="253" spans="1:14" ht="30" hidden="1" customHeight="1" x14ac:dyDescent="0.25">
      <c r="A253" s="17">
        <v>248</v>
      </c>
      <c r="B253" s="18"/>
      <c r="C253" s="19" t="str">
        <f t="shared" si="12"/>
        <v>02-MACONNERIE/D - MAÇONNERIE compris fourniture, pose , maoeuvre, evacuation des gravas induits par les travaux/Briques hourdées au mortier batard  y compris mortier de pose, échafaudage jusqu'à 3, 5 m de hauteur et toutes sujétions de pose :/</v>
      </c>
      <c r="D253" s="20" t="s">
        <v>79</v>
      </c>
      <c r="E253" s="20" t="s">
        <v>266</v>
      </c>
      <c r="F253" s="20" t="s">
        <v>281</v>
      </c>
      <c r="G253" s="20"/>
      <c r="H253" s="21" t="s">
        <v>282</v>
      </c>
      <c r="I253" s="22" t="s">
        <v>28</v>
      </c>
      <c r="J253" s="22"/>
      <c r="K253" s="43"/>
      <c r="L253" s="43"/>
      <c r="M253" s="43">
        <f t="shared" si="10"/>
        <v>0</v>
      </c>
      <c r="N253" s="43">
        <f t="shared" si="11"/>
        <v>0</v>
      </c>
    </row>
    <row r="254" spans="1:14" ht="30" hidden="1" customHeight="1" x14ac:dyDescent="0.25">
      <c r="A254" s="17">
        <v>249</v>
      </c>
      <c r="B254" s="18"/>
      <c r="C254" s="19" t="str">
        <f t="shared" si="12"/>
        <v>02-MACONNERIE/D - MAÇONNERIE compris fourniture, pose , maoeuvre, evacuation des gravas induits par les travaux/Briques hourdées au mortier batard  y compris mortier de pose, échafaudage jusqu'à 3, 5 m de hauteur et toutes sujétions de pose :/</v>
      </c>
      <c r="D254" s="20" t="s">
        <v>79</v>
      </c>
      <c r="E254" s="20" t="s">
        <v>266</v>
      </c>
      <c r="F254" s="20" t="s">
        <v>281</v>
      </c>
      <c r="G254" s="20"/>
      <c r="H254" s="21" t="s">
        <v>283</v>
      </c>
      <c r="I254" s="22" t="s">
        <v>28</v>
      </c>
      <c r="J254" s="22"/>
      <c r="K254" s="43"/>
      <c r="L254" s="43"/>
      <c r="M254" s="43">
        <f t="shared" si="10"/>
        <v>0</v>
      </c>
      <c r="N254" s="43">
        <f t="shared" si="11"/>
        <v>0</v>
      </c>
    </row>
    <row r="255" spans="1:14" ht="30" hidden="1" customHeight="1" x14ac:dyDescent="0.25">
      <c r="A255" s="17">
        <v>250</v>
      </c>
      <c r="B255" s="18"/>
      <c r="C255" s="19" t="str">
        <f t="shared" si="12"/>
        <v>02-MACONNERIE/D - MAÇONNERIE compris fourniture, pose , maoeuvre, evacuation des gravas induits par les travaux/Briques hourdées au mortier batard  y compris mortier de pose, échafaudage jusqu'à 3, 5 m de hauteur et toutes sujétions de pose :/</v>
      </c>
      <c r="D255" s="20" t="s">
        <v>79</v>
      </c>
      <c r="E255" s="20" t="s">
        <v>266</v>
      </c>
      <c r="F255" s="20" t="s">
        <v>281</v>
      </c>
      <c r="G255" s="20"/>
      <c r="H255" s="21" t="s">
        <v>277</v>
      </c>
      <c r="I255" s="22" t="s">
        <v>78</v>
      </c>
      <c r="J255" s="22"/>
      <c r="K255" s="43"/>
      <c r="L255" s="43"/>
      <c r="M255" s="43">
        <f t="shared" si="10"/>
        <v>0</v>
      </c>
      <c r="N255" s="43">
        <f t="shared" si="11"/>
        <v>0</v>
      </c>
    </row>
    <row r="256" spans="1:14" ht="30" hidden="1" customHeight="1" x14ac:dyDescent="0.25">
      <c r="A256" s="17">
        <v>251</v>
      </c>
      <c r="B256" s="18"/>
      <c r="C256" s="19" t="str">
        <f t="shared" si="12"/>
        <v>02-MACONNERIE/D - MAÇONNERIE compris fourniture, pose , maoeuvre, evacuation des gravas induits par les travaux/Briques hourdées au mortier batard  y compris mortier de pose, échafaudage jusqu'à 3, 5 m de hauteur et toutes sujétions de pose :/</v>
      </c>
      <c r="D256" s="20" t="s">
        <v>79</v>
      </c>
      <c r="E256" s="20" t="s">
        <v>266</v>
      </c>
      <c r="F256" s="20" t="s">
        <v>281</v>
      </c>
      <c r="G256" s="20"/>
      <c r="H256" s="21" t="s">
        <v>278</v>
      </c>
      <c r="I256" s="22" t="s">
        <v>78</v>
      </c>
      <c r="J256" s="22"/>
      <c r="K256" s="43"/>
      <c r="L256" s="43"/>
      <c r="M256" s="43">
        <f t="shared" si="10"/>
        <v>0</v>
      </c>
      <c r="N256" s="43">
        <f t="shared" si="11"/>
        <v>0</v>
      </c>
    </row>
    <row r="257" spans="1:14" ht="30" hidden="1" customHeight="1" x14ac:dyDescent="0.25">
      <c r="A257" s="17">
        <v>252</v>
      </c>
      <c r="B257" s="18"/>
      <c r="C257" s="19" t="str">
        <f t="shared" si="12"/>
        <v>02-MACONNERIE/D - MAÇONNERIE compris fourniture, pose , maoeuvre, evacuation des gravas induits par les travaux/Briques hourdées au mortier batard  y compris mortier de pose, échafaudage jusqu'à 3, 5 m de hauteur et toutes sujétions de pose :/</v>
      </c>
      <c r="D257" s="20" t="s">
        <v>79</v>
      </c>
      <c r="E257" s="20" t="s">
        <v>266</v>
      </c>
      <c r="F257" s="20" t="s">
        <v>281</v>
      </c>
      <c r="G257" s="20"/>
      <c r="H257" s="21" t="s">
        <v>279</v>
      </c>
      <c r="I257" s="22" t="s">
        <v>78</v>
      </c>
      <c r="J257" s="22"/>
      <c r="K257" s="43"/>
      <c r="L257" s="43"/>
      <c r="M257" s="43">
        <f t="shared" si="10"/>
        <v>0</v>
      </c>
      <c r="N257" s="43">
        <f t="shared" si="11"/>
        <v>0</v>
      </c>
    </row>
    <row r="258" spans="1:14" ht="30" customHeight="1" x14ac:dyDescent="0.25">
      <c r="A258" s="17">
        <v>253</v>
      </c>
      <c r="B258" s="18"/>
      <c r="C258" s="19" t="str">
        <f t="shared" si="12"/>
        <v>02-MACONNERIE/D - MAÇONNERIE compris fourniture, pose , maoeuvre, evacuation des gravas induits par les travaux/Briques hourdées au mortier batard  y compris mortier de pose, échafaudage jusqu'à 3, 5 m de hauteur et toutes sujétions de pose :/</v>
      </c>
      <c r="D258" s="20" t="s">
        <v>79</v>
      </c>
      <c r="E258" s="20" t="s">
        <v>266</v>
      </c>
      <c r="F258" s="20" t="s">
        <v>281</v>
      </c>
      <c r="G258" s="20"/>
      <c r="H258" s="21" t="s">
        <v>284</v>
      </c>
      <c r="I258" s="22" t="s">
        <v>21</v>
      </c>
      <c r="J258" s="22">
        <v>200</v>
      </c>
      <c r="K258" s="43"/>
      <c r="L258" s="43"/>
      <c r="M258" s="43">
        <f t="shared" si="10"/>
        <v>0</v>
      </c>
      <c r="N258" s="43">
        <f t="shared" si="11"/>
        <v>0</v>
      </c>
    </row>
    <row r="259" spans="1:14" ht="30" customHeight="1" x14ac:dyDescent="0.25">
      <c r="A259" s="17">
        <v>254</v>
      </c>
      <c r="B259" s="18"/>
      <c r="C259" s="19" t="str">
        <f t="shared" si="12"/>
        <v>02-MACONNERIE/D - MAÇONNERIE compris fourniture, pose , maoeuvre, evacuation des gravas induits par les travaux/Briques hourdées au mortier batard  y compris mortier de pose, échafaudage jusqu'à 3, 5 m de hauteur et toutes sujétions de pose :/</v>
      </c>
      <c r="D259" s="20" t="s">
        <v>79</v>
      </c>
      <c r="E259" s="20" t="s">
        <v>266</v>
      </c>
      <c r="F259" s="20" t="s">
        <v>281</v>
      </c>
      <c r="G259" s="20"/>
      <c r="H259" s="21" t="s">
        <v>285</v>
      </c>
      <c r="I259" s="22" t="s">
        <v>21</v>
      </c>
      <c r="J259" s="22">
        <v>500</v>
      </c>
      <c r="K259" s="43"/>
      <c r="L259" s="43"/>
      <c r="M259" s="43">
        <f t="shared" si="10"/>
        <v>0</v>
      </c>
      <c r="N259" s="43">
        <f t="shared" si="11"/>
        <v>0</v>
      </c>
    </row>
    <row r="260" spans="1:14" ht="30" customHeight="1" x14ac:dyDescent="0.25">
      <c r="A260" s="17">
        <v>255</v>
      </c>
      <c r="B260" s="18"/>
      <c r="C260" s="19" t="str">
        <f t="shared" si="12"/>
        <v>02-MACONNERIE/D - MAÇONNERIE compris fourniture, pose , maoeuvre, evacuation des gravas induits par les travaux/Briques hourdées au mortier batard  y compris mortier de pose, échafaudage jusqu'à 3, 5 m de hauteur et toutes sujétions de pose :/</v>
      </c>
      <c r="D260" s="20" t="s">
        <v>79</v>
      </c>
      <c r="E260" s="20" t="s">
        <v>266</v>
      </c>
      <c r="F260" s="20" t="s">
        <v>281</v>
      </c>
      <c r="G260" s="20"/>
      <c r="H260" s="21" t="s">
        <v>286</v>
      </c>
      <c r="I260" s="22" t="s">
        <v>21</v>
      </c>
      <c r="J260" s="22">
        <v>200</v>
      </c>
      <c r="K260" s="43"/>
      <c r="L260" s="43"/>
      <c r="M260" s="43">
        <f t="shared" si="10"/>
        <v>0</v>
      </c>
      <c r="N260" s="43">
        <f t="shared" si="11"/>
        <v>0</v>
      </c>
    </row>
    <row r="261" spans="1:14" ht="30" hidden="1" customHeight="1" x14ac:dyDescent="0.25">
      <c r="A261" s="17">
        <v>256</v>
      </c>
      <c r="B261" s="18"/>
      <c r="C261" s="19" t="str">
        <f t="shared" si="12"/>
        <v>02-MACONNERIE/D - MAÇONNERIE compris fourniture, pose , maoeuvre, evacuation des gravas induits par les travaux/Briques hourdées au mortier batard  y compris mortier de pose, échafaudage jusqu'à 3, 5 m de hauteur et toutes sujétions de pose :/</v>
      </c>
      <c r="D261" s="20" t="s">
        <v>79</v>
      </c>
      <c r="E261" s="20" t="s">
        <v>266</v>
      </c>
      <c r="F261" s="20" t="s">
        <v>281</v>
      </c>
      <c r="G261" s="20"/>
      <c r="H261" s="21" t="s">
        <v>287</v>
      </c>
      <c r="I261" s="22" t="s">
        <v>28</v>
      </c>
      <c r="J261" s="22"/>
      <c r="K261" s="43"/>
      <c r="L261" s="43"/>
      <c r="M261" s="43">
        <f t="shared" si="10"/>
        <v>0</v>
      </c>
      <c r="N261" s="43">
        <f t="shared" si="11"/>
        <v>0</v>
      </c>
    </row>
    <row r="262" spans="1:14" ht="30" hidden="1" customHeight="1" x14ac:dyDescent="0.25">
      <c r="A262" s="17">
        <v>257</v>
      </c>
      <c r="B262" s="18"/>
      <c r="C262" s="19" t="str">
        <f t="shared" si="12"/>
        <v>02-MACONNERIE/D - MAÇONNERIE compris fourniture, pose , maoeuvre, evacuation des gravas induits par les travaux/Rejointoiement sur maçonnerie ancienne y compris dégradations des anciens joints :/</v>
      </c>
      <c r="D262" s="20" t="s">
        <v>79</v>
      </c>
      <c r="E262" s="20" t="s">
        <v>266</v>
      </c>
      <c r="F262" s="20" t="s">
        <v>288</v>
      </c>
      <c r="G262" s="20"/>
      <c r="H262" s="21" t="s">
        <v>289</v>
      </c>
      <c r="I262" s="22" t="s">
        <v>28</v>
      </c>
      <c r="J262" s="22"/>
      <c r="K262" s="43"/>
      <c r="L262" s="43"/>
      <c r="M262" s="43">
        <f t="shared" si="10"/>
        <v>0</v>
      </c>
      <c r="N262" s="43">
        <f t="shared" si="11"/>
        <v>0</v>
      </c>
    </row>
    <row r="263" spans="1:14" ht="30" customHeight="1" x14ac:dyDescent="0.25">
      <c r="A263" s="17">
        <v>258</v>
      </c>
      <c r="B263" s="18"/>
      <c r="C263" s="19" t="str">
        <f t="shared" si="12"/>
        <v>02-MACONNERIE/D - MAÇONNERIE compris fourniture, pose , maoeuvre, evacuation des gravas induits par les travaux/Rejointoiement sur maçonnerie ancienne y compris dégradations des anciens joints :/</v>
      </c>
      <c r="D263" s="20" t="s">
        <v>79</v>
      </c>
      <c r="E263" s="20" t="s">
        <v>266</v>
      </c>
      <c r="F263" s="20" t="s">
        <v>288</v>
      </c>
      <c r="G263" s="20"/>
      <c r="H263" s="21" t="s">
        <v>290</v>
      </c>
      <c r="I263" s="22" t="s">
        <v>28</v>
      </c>
      <c r="J263" s="22">
        <v>500</v>
      </c>
      <c r="K263" s="43"/>
      <c r="L263" s="43"/>
      <c r="M263" s="43">
        <f t="shared" ref="M263:M326" si="13">J263*K263</f>
        <v>0</v>
      </c>
      <c r="N263" s="43">
        <f t="shared" ref="N263:N326" si="14">J263*L263</f>
        <v>0</v>
      </c>
    </row>
    <row r="264" spans="1:14" ht="30" customHeight="1" x14ac:dyDescent="0.25">
      <c r="A264" s="17">
        <v>259</v>
      </c>
      <c r="B264" s="18"/>
      <c r="C264" s="19" t="str">
        <f t="shared" si="12"/>
        <v>02-MACONNERIE/D - MAÇONNERIE compris fourniture, pose , maoeuvre, evacuation des gravas induits par les travaux/Rejointoiement sur maçonnerie ancienne y compris dégradations des anciens joints :/</v>
      </c>
      <c r="D264" s="20" t="s">
        <v>79</v>
      </c>
      <c r="E264" s="20" t="s">
        <v>266</v>
      </c>
      <c r="F264" s="20" t="s">
        <v>288</v>
      </c>
      <c r="G264" s="20"/>
      <c r="H264" s="21" t="s">
        <v>291</v>
      </c>
      <c r="I264" s="22" t="s">
        <v>28</v>
      </c>
      <c r="J264" s="22">
        <v>300</v>
      </c>
      <c r="K264" s="43"/>
      <c r="L264" s="43"/>
      <c r="M264" s="43">
        <f t="shared" si="13"/>
        <v>0</v>
      </c>
      <c r="N264" s="43">
        <f t="shared" si="14"/>
        <v>0</v>
      </c>
    </row>
    <row r="265" spans="1:14" ht="30" hidden="1" customHeight="1" x14ac:dyDescent="0.25">
      <c r="A265" s="17">
        <v>260</v>
      </c>
      <c r="B265" s="18"/>
      <c r="C265" s="19" t="str">
        <f t="shared" si="12"/>
        <v>02-MACONNERIE/D - MAÇONNERIE compris fourniture, pose , maoeuvre, evacuation des gravas induits par les travaux/Rejointoiement sur maçonnerie ancienne y compris dégradations des anciens joints :/</v>
      </c>
      <c r="D265" s="20" t="s">
        <v>79</v>
      </c>
      <c r="E265" s="20" t="s">
        <v>266</v>
      </c>
      <c r="F265" s="20" t="s">
        <v>288</v>
      </c>
      <c r="G265" s="20"/>
      <c r="H265" s="21" t="s">
        <v>292</v>
      </c>
      <c r="I265" s="22" t="s">
        <v>78</v>
      </c>
      <c r="J265" s="22"/>
      <c r="K265" s="43"/>
      <c r="L265" s="43"/>
      <c r="M265" s="43">
        <f t="shared" si="13"/>
        <v>0</v>
      </c>
      <c r="N265" s="43">
        <f t="shared" si="14"/>
        <v>0</v>
      </c>
    </row>
    <row r="266" spans="1:14" ht="30" hidden="1" customHeight="1" x14ac:dyDescent="0.25">
      <c r="A266" s="17">
        <v>261</v>
      </c>
      <c r="B266" s="18"/>
      <c r="C266" s="19" t="str">
        <f t="shared" si="12"/>
        <v>02-MACONNERIE/D - MAÇONNERIE compris fourniture, pose , maoeuvre, evacuation des gravas induits par les travaux/Rejointoiement sur maçonnerie ancienne y compris dégradations des anciens joints :/</v>
      </c>
      <c r="D266" s="20" t="s">
        <v>79</v>
      </c>
      <c r="E266" s="20" t="s">
        <v>266</v>
      </c>
      <c r="F266" s="20" t="s">
        <v>288</v>
      </c>
      <c r="G266" s="20"/>
      <c r="H266" s="21" t="s">
        <v>293</v>
      </c>
      <c r="I266" s="22" t="s">
        <v>28</v>
      </c>
      <c r="J266" s="22"/>
      <c r="K266" s="43"/>
      <c r="L266" s="43"/>
      <c r="M266" s="43">
        <f t="shared" si="13"/>
        <v>0</v>
      </c>
      <c r="N266" s="43">
        <f t="shared" si="14"/>
        <v>0</v>
      </c>
    </row>
    <row r="267" spans="1:14" ht="30" customHeight="1" x14ac:dyDescent="0.25">
      <c r="A267" s="17">
        <v>262</v>
      </c>
      <c r="B267" s="18"/>
      <c r="C267" s="19" t="str">
        <f t="shared" si="12"/>
        <v>02-MACONNERIE/D - MAÇONNERIE compris fourniture, pose , maoeuvre, evacuation des gravas induits par les travaux/Rejointoiement sur maçonnerie ancienne y compris dégradations des anciens joints :/</v>
      </c>
      <c r="D267" s="20" t="s">
        <v>79</v>
      </c>
      <c r="E267" s="20" t="s">
        <v>266</v>
      </c>
      <c r="F267" s="20" t="s">
        <v>288</v>
      </c>
      <c r="G267" s="20"/>
      <c r="H267" s="21" t="s">
        <v>294</v>
      </c>
      <c r="I267" s="22" t="s">
        <v>28</v>
      </c>
      <c r="J267" s="22">
        <v>300</v>
      </c>
      <c r="K267" s="43"/>
      <c r="L267" s="43"/>
      <c r="M267" s="43">
        <f t="shared" si="13"/>
        <v>0</v>
      </c>
      <c r="N267" s="43">
        <f t="shared" si="14"/>
        <v>0</v>
      </c>
    </row>
    <row r="268" spans="1:14" ht="30" customHeight="1" x14ac:dyDescent="0.25">
      <c r="A268" s="17">
        <v>263</v>
      </c>
      <c r="B268" s="18"/>
      <c r="C268" s="19" t="str">
        <f t="shared" si="12"/>
        <v>02-MACONNERIE/D - MAÇONNERIE compris fourniture, pose , maoeuvre, evacuation des gravas induits par les travaux/Rejointoiement sur maçonnerie ancienne y compris dégradations des anciens joints :/</v>
      </c>
      <c r="D268" s="20" t="s">
        <v>79</v>
      </c>
      <c r="E268" s="20" t="s">
        <v>266</v>
      </c>
      <c r="F268" s="20" t="s">
        <v>288</v>
      </c>
      <c r="G268" s="20"/>
      <c r="H268" s="21" t="s">
        <v>295</v>
      </c>
      <c r="I268" s="22" t="s">
        <v>28</v>
      </c>
      <c r="J268" s="22">
        <v>300</v>
      </c>
      <c r="K268" s="43"/>
      <c r="L268" s="43"/>
      <c r="M268" s="43">
        <f t="shared" si="13"/>
        <v>0</v>
      </c>
      <c r="N268" s="43">
        <f t="shared" si="14"/>
        <v>0</v>
      </c>
    </row>
    <row r="269" spans="1:14" ht="30" hidden="1" customHeight="1" x14ac:dyDescent="0.25">
      <c r="A269" s="17">
        <v>264</v>
      </c>
      <c r="B269" s="18"/>
      <c r="C269" s="19" t="str">
        <f t="shared" si="12"/>
        <v>02-MACONNERIE/D - MAÇONNERIE compris fourniture, pose , maoeuvre, evacuation des gravas induits par les travaux/Rejointoiement sur maçonnerie ancienne y compris dégradations des anciens joints :/</v>
      </c>
      <c r="D269" s="20" t="s">
        <v>79</v>
      </c>
      <c r="E269" s="20" t="s">
        <v>266</v>
      </c>
      <c r="F269" s="20" t="s">
        <v>288</v>
      </c>
      <c r="G269" s="20"/>
      <c r="H269" s="21" t="s">
        <v>296</v>
      </c>
      <c r="I269" s="22" t="s">
        <v>28</v>
      </c>
      <c r="J269" s="22"/>
      <c r="K269" s="43"/>
      <c r="L269" s="43"/>
      <c r="M269" s="43">
        <f t="shared" si="13"/>
        <v>0</v>
      </c>
      <c r="N269" s="43">
        <f t="shared" si="14"/>
        <v>0</v>
      </c>
    </row>
    <row r="270" spans="1:14" ht="30" customHeight="1" x14ac:dyDescent="0.25">
      <c r="A270" s="17">
        <v>265</v>
      </c>
      <c r="B270" s="18"/>
      <c r="C270" s="19" t="str">
        <f t="shared" si="12"/>
        <v>02-MACONNERIE/D - MAÇONNERIE compris fourniture, pose , maoeuvre, evacuation des gravas induits par les travaux/Rejointoiement sur maçonnerie ancienne y compris dégradations des anciens joints :/</v>
      </c>
      <c r="D270" s="20" t="s">
        <v>79</v>
      </c>
      <c r="E270" s="20" t="s">
        <v>266</v>
      </c>
      <c r="F270" s="20" t="s">
        <v>288</v>
      </c>
      <c r="G270" s="20"/>
      <c r="H270" s="21" t="s">
        <v>297</v>
      </c>
      <c r="I270" s="22" t="s">
        <v>28</v>
      </c>
      <c r="J270" s="22">
        <v>300</v>
      </c>
      <c r="K270" s="43"/>
      <c r="L270" s="43"/>
      <c r="M270" s="43">
        <f t="shared" si="13"/>
        <v>0</v>
      </c>
      <c r="N270" s="43">
        <f t="shared" si="14"/>
        <v>0</v>
      </c>
    </row>
    <row r="271" spans="1:14" ht="30" hidden="1" customHeight="1" x14ac:dyDescent="0.25">
      <c r="A271" s="17">
        <v>266</v>
      </c>
      <c r="B271" s="18"/>
      <c r="C271" s="19" t="str">
        <f t="shared" si="12"/>
        <v>02-MACONNERIE/D - MAÇONNERIE compris fourniture, pose , maoeuvre, evacuation des gravas induits par les travaux/Rejointoiement sur maçonnerie ancienne y compris dégradations des anciens joints :/</v>
      </c>
      <c r="D271" s="20" t="s">
        <v>79</v>
      </c>
      <c r="E271" s="20" t="s">
        <v>266</v>
      </c>
      <c r="F271" s="20" t="s">
        <v>288</v>
      </c>
      <c r="G271" s="20"/>
      <c r="H271" s="21" t="s">
        <v>298</v>
      </c>
      <c r="I271" s="22" t="s">
        <v>28</v>
      </c>
      <c r="J271" s="22"/>
      <c r="K271" s="43"/>
      <c r="L271" s="43"/>
      <c r="M271" s="43">
        <f t="shared" si="13"/>
        <v>0</v>
      </c>
      <c r="N271" s="43">
        <f t="shared" si="14"/>
        <v>0</v>
      </c>
    </row>
    <row r="272" spans="1:14" ht="30" hidden="1" customHeight="1" x14ac:dyDescent="0.25">
      <c r="A272" s="17">
        <v>267</v>
      </c>
      <c r="B272" s="18"/>
      <c r="C272" s="19" t="str">
        <f t="shared" si="12"/>
        <v>02-MACONNERIE/D - MAÇONNERIE compris fourniture, pose , maoeuvre, evacuation des gravas induits par les travaux/Rejointoiement sur maçonnerie ancienne y compris dégradations des anciens joints :/</v>
      </c>
      <c r="D272" s="20" t="s">
        <v>79</v>
      </c>
      <c r="E272" s="20" t="s">
        <v>266</v>
      </c>
      <c r="F272" s="20" t="s">
        <v>288</v>
      </c>
      <c r="G272" s="20"/>
      <c r="H272" s="21" t="s">
        <v>299</v>
      </c>
      <c r="I272" s="22" t="s">
        <v>28</v>
      </c>
      <c r="J272" s="22"/>
      <c r="K272" s="43"/>
      <c r="L272" s="43"/>
      <c r="M272" s="43">
        <f t="shared" si="13"/>
        <v>0</v>
      </c>
      <c r="N272" s="43">
        <f t="shared" si="14"/>
        <v>0</v>
      </c>
    </row>
    <row r="273" spans="1:14" ht="30" hidden="1" customHeight="1" x14ac:dyDescent="0.25">
      <c r="A273" s="17">
        <v>268</v>
      </c>
      <c r="B273" s="18"/>
      <c r="C273" s="19" t="str">
        <f t="shared" si="12"/>
        <v>02-MACONNERIE/D - MAÇONNERIE compris fourniture, pose , maoeuvre, evacuation des gravas induits par les travaux/Rejointoiement sur maçonnerie ancienne y compris dégradations des anciens joints :/</v>
      </c>
      <c r="D273" s="20" t="s">
        <v>79</v>
      </c>
      <c r="E273" s="20" t="s">
        <v>266</v>
      </c>
      <c r="F273" s="20" t="s">
        <v>288</v>
      </c>
      <c r="G273" s="20"/>
      <c r="H273" s="21" t="s">
        <v>300</v>
      </c>
      <c r="I273" s="22" t="s">
        <v>21</v>
      </c>
      <c r="J273" s="22"/>
      <c r="K273" s="43"/>
      <c r="L273" s="43"/>
      <c r="M273" s="43">
        <f t="shared" si="13"/>
        <v>0</v>
      </c>
      <c r="N273" s="43">
        <f t="shared" si="14"/>
        <v>0</v>
      </c>
    </row>
    <row r="274" spans="1:14" ht="30" hidden="1" customHeight="1" x14ac:dyDescent="0.25">
      <c r="A274" s="17">
        <v>269</v>
      </c>
      <c r="B274" s="18"/>
      <c r="C274" s="19" t="str">
        <f t="shared" si="12"/>
        <v>02-MACONNERIE/D - MAÇONNERIE compris fourniture, pose , maoeuvre, evacuation des gravas induits par les travaux/Rejointoiement sur maçonnerie ancienne y compris dégradations des anciens joints :/</v>
      </c>
      <c r="D274" s="20" t="s">
        <v>79</v>
      </c>
      <c r="E274" s="20" t="s">
        <v>266</v>
      </c>
      <c r="F274" s="20" t="s">
        <v>288</v>
      </c>
      <c r="G274" s="20"/>
      <c r="H274" s="21" t="s">
        <v>301</v>
      </c>
      <c r="I274" s="22" t="s">
        <v>78</v>
      </c>
      <c r="J274" s="22"/>
      <c r="K274" s="43"/>
      <c r="L274" s="43"/>
      <c r="M274" s="43">
        <f t="shared" si="13"/>
        <v>0</v>
      </c>
      <c r="N274" s="43">
        <f t="shared" si="14"/>
        <v>0</v>
      </c>
    </row>
    <row r="275" spans="1:14" ht="30" hidden="1" customHeight="1" x14ac:dyDescent="0.25">
      <c r="A275" s="17">
        <v>270</v>
      </c>
      <c r="B275" s="18"/>
      <c r="C275" s="19" t="str">
        <f t="shared" si="12"/>
        <v>02-MACONNERIE/D - MAÇONNERIE compris fourniture, pose , maoeuvre, evacuation des gravas induits par les travaux/Rejointoiement sur maçonnerie ancienne y compris dégradations des anciens joints :/</v>
      </c>
      <c r="D275" s="20" t="s">
        <v>79</v>
      </c>
      <c r="E275" s="20" t="s">
        <v>266</v>
      </c>
      <c r="F275" s="20" t="s">
        <v>288</v>
      </c>
      <c r="G275" s="20"/>
      <c r="H275" s="21" t="s">
        <v>302</v>
      </c>
      <c r="I275" s="22" t="s">
        <v>78</v>
      </c>
      <c r="J275" s="22"/>
      <c r="K275" s="43"/>
      <c r="L275" s="43"/>
      <c r="M275" s="43">
        <f t="shared" si="13"/>
        <v>0</v>
      </c>
      <c r="N275" s="43">
        <f t="shared" si="14"/>
        <v>0</v>
      </c>
    </row>
    <row r="276" spans="1:14" ht="30" hidden="1" customHeight="1" x14ac:dyDescent="0.25">
      <c r="A276" s="17">
        <v>271</v>
      </c>
      <c r="B276" s="18"/>
      <c r="C276" s="19" t="str">
        <f t="shared" si="12"/>
        <v>02-MACONNERIE/D - MAÇONNERIE compris fourniture, pose , maoeuvre, evacuation des gravas induits par les travaux/Rejointoiement sur maçonnerie ancienne y compris dégradations des anciens joints :/</v>
      </c>
      <c r="D276" s="20" t="s">
        <v>79</v>
      </c>
      <c r="E276" s="20" t="s">
        <v>266</v>
      </c>
      <c r="F276" s="20" t="s">
        <v>288</v>
      </c>
      <c r="G276" s="20"/>
      <c r="H276" s="21" t="s">
        <v>303</v>
      </c>
      <c r="I276" s="22" t="s">
        <v>78</v>
      </c>
      <c r="J276" s="22"/>
      <c r="K276" s="43"/>
      <c r="L276" s="43"/>
      <c r="M276" s="43">
        <f t="shared" si="13"/>
        <v>0</v>
      </c>
      <c r="N276" s="43">
        <f t="shared" si="14"/>
        <v>0</v>
      </c>
    </row>
    <row r="277" spans="1:14" ht="30" hidden="1" customHeight="1" x14ac:dyDescent="0.25">
      <c r="A277" s="17">
        <v>272</v>
      </c>
      <c r="B277" s="18"/>
      <c r="C277" s="19" t="str">
        <f t="shared" si="12"/>
        <v>02-MACONNERIE/D - MAÇONNERIE compris fourniture, pose , maoeuvre, evacuation des gravas induits par les travaux/Rejointoiement sur maçonnerie ancienne y compris dégradations des anciens joints :/</v>
      </c>
      <c r="D277" s="20" t="s">
        <v>79</v>
      </c>
      <c r="E277" s="20" t="s">
        <v>266</v>
      </c>
      <c r="F277" s="20" t="s">
        <v>288</v>
      </c>
      <c r="G277" s="20"/>
      <c r="H277" s="21" t="s">
        <v>304</v>
      </c>
      <c r="I277" s="22" t="s">
        <v>78</v>
      </c>
      <c r="J277" s="22"/>
      <c r="K277" s="43"/>
      <c r="L277" s="43"/>
      <c r="M277" s="43">
        <f t="shared" si="13"/>
        <v>0</v>
      </c>
      <c r="N277" s="43">
        <f t="shared" si="14"/>
        <v>0</v>
      </c>
    </row>
    <row r="278" spans="1:14" ht="30" customHeight="1" x14ac:dyDescent="0.25">
      <c r="A278" s="17">
        <v>273</v>
      </c>
      <c r="B278" s="18"/>
      <c r="C278" s="19" t="str">
        <f t="shared" si="12"/>
        <v>02-MACONNERIE/D - MAÇONNERIE compris fourniture, pose , maoeuvre, evacuation des gravas induits par les travaux/Rejointoiement sur maçonnerie ancienne y compris dégradations des anciens joints :/</v>
      </c>
      <c r="D278" s="20" t="s">
        <v>79</v>
      </c>
      <c r="E278" s="20" t="s">
        <v>266</v>
      </c>
      <c r="F278" s="20" t="s">
        <v>288</v>
      </c>
      <c r="G278" s="20"/>
      <c r="H278" s="21" t="s">
        <v>305</v>
      </c>
      <c r="I278" s="22" t="s">
        <v>21</v>
      </c>
      <c r="J278" s="22">
        <v>200</v>
      </c>
      <c r="K278" s="43"/>
      <c r="L278" s="43"/>
      <c r="M278" s="43">
        <f t="shared" si="13"/>
        <v>0</v>
      </c>
      <c r="N278" s="43">
        <f t="shared" si="14"/>
        <v>0</v>
      </c>
    </row>
    <row r="279" spans="1:14" ht="30" hidden="1" customHeight="1" x14ac:dyDescent="0.25">
      <c r="A279" s="17">
        <v>274</v>
      </c>
      <c r="B279" s="18"/>
      <c r="C279" s="19" t="str">
        <f t="shared" si="12"/>
        <v>02-MACONNERIE/D - MAÇONNERIE compris fourniture, pose , maoeuvre, evacuation des gravas induits par les travaux/Rejointoiement sur maçonnerie ancienne y compris dégradations des anciens joints :/</v>
      </c>
      <c r="D279" s="20" t="s">
        <v>79</v>
      </c>
      <c r="E279" s="20" t="s">
        <v>266</v>
      </c>
      <c r="F279" s="20" t="s">
        <v>288</v>
      </c>
      <c r="G279" s="20"/>
      <c r="H279" s="21" t="s">
        <v>306</v>
      </c>
      <c r="I279" s="22" t="s">
        <v>28</v>
      </c>
      <c r="J279" s="22"/>
      <c r="K279" s="43"/>
      <c r="L279" s="43"/>
      <c r="M279" s="43">
        <f t="shared" si="13"/>
        <v>0</v>
      </c>
      <c r="N279" s="43">
        <f t="shared" si="14"/>
        <v>0</v>
      </c>
    </row>
    <row r="280" spans="1:14" ht="30" hidden="1" customHeight="1" x14ac:dyDescent="0.25">
      <c r="A280" s="17">
        <v>275</v>
      </c>
      <c r="B280" s="18"/>
      <c r="C280" s="19" t="str">
        <f t="shared" si="12"/>
        <v>02-MACONNERIE/D - MAÇONNERIE compris fourniture, pose , maoeuvre, evacuation des gravas induits par les travaux/Rejointoiement sur maçonnerie ancienne y compris dégradations des anciens joints :/</v>
      </c>
      <c r="D280" s="20" t="s">
        <v>79</v>
      </c>
      <c r="E280" s="20" t="s">
        <v>266</v>
      </c>
      <c r="F280" s="20" t="s">
        <v>288</v>
      </c>
      <c r="G280" s="20"/>
      <c r="H280" s="21" t="s">
        <v>307</v>
      </c>
      <c r="I280" s="22" t="s">
        <v>28</v>
      </c>
      <c r="J280" s="22"/>
      <c r="K280" s="43"/>
      <c r="L280" s="43"/>
      <c r="M280" s="43">
        <f t="shared" si="13"/>
        <v>0</v>
      </c>
      <c r="N280" s="43">
        <f t="shared" si="14"/>
        <v>0</v>
      </c>
    </row>
    <row r="281" spans="1:14" ht="30" customHeight="1" x14ac:dyDescent="0.25">
      <c r="A281" s="17">
        <v>276</v>
      </c>
      <c r="B281" s="18"/>
      <c r="C281" s="19" t="str">
        <f t="shared" si="12"/>
        <v>02-MACONNERIE/D - MAÇONNERIE compris fourniture, pose , maoeuvre, evacuation des gravas induits par les travaux/Rejointoiement sur maçonnerie ancienne y compris dégradations des anciens joints :/</v>
      </c>
      <c r="D281" s="20" t="s">
        <v>79</v>
      </c>
      <c r="E281" s="20" t="s">
        <v>266</v>
      </c>
      <c r="F281" s="20" t="s">
        <v>288</v>
      </c>
      <c r="G281" s="20"/>
      <c r="H281" s="21" t="s">
        <v>308</v>
      </c>
      <c r="I281" s="22" t="s">
        <v>28</v>
      </c>
      <c r="J281" s="22">
        <v>200</v>
      </c>
      <c r="K281" s="43"/>
      <c r="L281" s="43"/>
      <c r="M281" s="43">
        <f t="shared" si="13"/>
        <v>0</v>
      </c>
      <c r="N281" s="43">
        <f t="shared" si="14"/>
        <v>0</v>
      </c>
    </row>
    <row r="282" spans="1:14" ht="30" customHeight="1" x14ac:dyDescent="0.25">
      <c r="A282" s="17">
        <v>277</v>
      </c>
      <c r="B282" s="18"/>
      <c r="C282" s="19" t="str">
        <f t="shared" si="12"/>
        <v>02-MACONNERIE/D - MAÇONNERIE compris fourniture, pose , maoeuvre, evacuation des gravas induits par les travaux/Rejointoiement sur maçonnerie ancienne y compris dégradations des anciens joints :/</v>
      </c>
      <c r="D282" s="20" t="s">
        <v>79</v>
      </c>
      <c r="E282" s="20" t="s">
        <v>266</v>
      </c>
      <c r="F282" s="20" t="s">
        <v>288</v>
      </c>
      <c r="G282" s="20"/>
      <c r="H282" s="21" t="s">
        <v>309</v>
      </c>
      <c r="I282" s="22" t="s">
        <v>28</v>
      </c>
      <c r="J282" s="22">
        <v>50</v>
      </c>
      <c r="K282" s="43"/>
      <c r="L282" s="43"/>
      <c r="M282" s="43">
        <f t="shared" si="13"/>
        <v>0</v>
      </c>
      <c r="N282" s="43">
        <f t="shared" si="14"/>
        <v>0</v>
      </c>
    </row>
    <row r="283" spans="1:14" ht="30" customHeight="1" x14ac:dyDescent="0.25">
      <c r="A283" s="17">
        <v>278</v>
      </c>
      <c r="B283" s="18"/>
      <c r="C283" s="19" t="str">
        <f t="shared" si="12"/>
        <v>02-MACONNERIE/D - MAÇONNERIE compris fourniture, pose , maoeuvre, evacuation des gravas induits par les travaux/Rejointoiement sur maçonnerie ancienne y compris dégradations des anciens joints :/</v>
      </c>
      <c r="D283" s="20" t="s">
        <v>79</v>
      </c>
      <c r="E283" s="20" t="s">
        <v>266</v>
      </c>
      <c r="F283" s="20" t="s">
        <v>288</v>
      </c>
      <c r="G283" s="20"/>
      <c r="H283" s="21" t="s">
        <v>310</v>
      </c>
      <c r="I283" s="22" t="s">
        <v>21</v>
      </c>
      <c r="J283" s="22">
        <v>20</v>
      </c>
      <c r="K283" s="43"/>
      <c r="L283" s="43"/>
      <c r="M283" s="43">
        <f t="shared" si="13"/>
        <v>0</v>
      </c>
      <c r="N283" s="43">
        <f t="shared" si="14"/>
        <v>0</v>
      </c>
    </row>
    <row r="284" spans="1:14" ht="30" hidden="1" customHeight="1" x14ac:dyDescent="0.25">
      <c r="A284" s="17">
        <v>279</v>
      </c>
      <c r="B284" s="18"/>
      <c r="C284" s="19" t="str">
        <f t="shared" si="12"/>
        <v>02-MACONNERIE/D - MAÇONNERIE compris fourniture, pose , maoeuvre, evacuation des gravas induits par les travaux/Rejointoiement sur maçonnerie ancienne y compris dégradations des anciens joints :/</v>
      </c>
      <c r="D284" s="20" t="s">
        <v>79</v>
      </c>
      <c r="E284" s="20" t="s">
        <v>266</v>
      </c>
      <c r="F284" s="20" t="s">
        <v>288</v>
      </c>
      <c r="G284" s="20"/>
      <c r="H284" s="21" t="s">
        <v>311</v>
      </c>
      <c r="I284" s="22" t="s">
        <v>21</v>
      </c>
      <c r="J284" s="22"/>
      <c r="K284" s="43"/>
      <c r="L284" s="43"/>
      <c r="M284" s="43">
        <f t="shared" si="13"/>
        <v>0</v>
      </c>
      <c r="N284" s="43">
        <f t="shared" si="14"/>
        <v>0</v>
      </c>
    </row>
    <row r="285" spans="1:14" ht="30" hidden="1" customHeight="1" x14ac:dyDescent="0.25">
      <c r="A285" s="17">
        <v>280</v>
      </c>
      <c r="B285" s="18"/>
      <c r="C285" s="19" t="str">
        <f t="shared" si="12"/>
        <v>02-MACONNERIE/D - MAÇONNERIE compris fourniture, pose , maoeuvre, evacuation des gravas induits par les travaux/Rejointoiement sur maçonnerie ancienne y compris dégradations des anciens joints :/</v>
      </c>
      <c r="D285" s="20" t="s">
        <v>79</v>
      </c>
      <c r="E285" s="20" t="s">
        <v>266</v>
      </c>
      <c r="F285" s="20" t="s">
        <v>288</v>
      </c>
      <c r="G285" s="20"/>
      <c r="H285" s="21" t="s">
        <v>312</v>
      </c>
      <c r="I285" s="22" t="s">
        <v>21</v>
      </c>
      <c r="J285" s="22"/>
      <c r="K285" s="43"/>
      <c r="L285" s="43"/>
      <c r="M285" s="43">
        <f t="shared" si="13"/>
        <v>0</v>
      </c>
      <c r="N285" s="43">
        <f t="shared" si="14"/>
        <v>0</v>
      </c>
    </row>
    <row r="286" spans="1:14" ht="30" hidden="1" customHeight="1" x14ac:dyDescent="0.25">
      <c r="A286" s="17">
        <v>281</v>
      </c>
      <c r="B286" s="18"/>
      <c r="C286" s="19" t="str">
        <f t="shared" si="12"/>
        <v>02-MACONNERIE/D - MAÇONNERIE compris fourniture, pose , maoeuvre, evacuation des gravas induits par les travaux/Rejointoiement sur maçonnerie ancienne y compris dégradations des anciens joints :/</v>
      </c>
      <c r="D286" s="20" t="s">
        <v>79</v>
      </c>
      <c r="E286" s="20" t="s">
        <v>266</v>
      </c>
      <c r="F286" s="20" t="s">
        <v>288</v>
      </c>
      <c r="G286" s="20"/>
      <c r="H286" s="21" t="s">
        <v>313</v>
      </c>
      <c r="I286" s="22" t="s">
        <v>21</v>
      </c>
      <c r="J286" s="22"/>
      <c r="K286" s="43"/>
      <c r="L286" s="43"/>
      <c r="M286" s="43">
        <f t="shared" si="13"/>
        <v>0</v>
      </c>
      <c r="N286" s="43">
        <f t="shared" si="14"/>
        <v>0</v>
      </c>
    </row>
    <row r="287" spans="1:14" ht="30" hidden="1" customHeight="1" x14ac:dyDescent="0.25">
      <c r="A287" s="17">
        <v>282</v>
      </c>
      <c r="B287" s="18"/>
      <c r="C287" s="19" t="str">
        <f t="shared" si="12"/>
        <v>02-MACONNERIE/D - MAÇONNERIE compris fourniture, pose , maoeuvre, evacuation des gravas induits par les travaux/Rejointoiement sur maçonnerie ancienne y compris dégradations des anciens joints :/</v>
      </c>
      <c r="D287" s="20" t="s">
        <v>79</v>
      </c>
      <c r="E287" s="20" t="s">
        <v>266</v>
      </c>
      <c r="F287" s="20" t="s">
        <v>288</v>
      </c>
      <c r="G287" s="20"/>
      <c r="H287" s="21" t="s">
        <v>314</v>
      </c>
      <c r="I287" s="22" t="s">
        <v>21</v>
      </c>
      <c r="J287" s="22"/>
      <c r="K287" s="43"/>
      <c r="L287" s="43"/>
      <c r="M287" s="43">
        <f t="shared" si="13"/>
        <v>0</v>
      </c>
      <c r="N287" s="43">
        <f t="shared" si="14"/>
        <v>0</v>
      </c>
    </row>
    <row r="288" spans="1:14" ht="30" hidden="1" customHeight="1" x14ac:dyDescent="0.25">
      <c r="A288" s="17">
        <v>283</v>
      </c>
      <c r="B288" s="18"/>
      <c r="C288" s="19" t="str">
        <f t="shared" si="12"/>
        <v>02-MACONNERIE/D - MAÇONNERIE compris fourniture, pose , maoeuvre, evacuation des gravas induits par les travaux/Rejointoiement sur maçonnerie ancienne y compris dégradations des anciens joints :/</v>
      </c>
      <c r="D288" s="20" t="s">
        <v>79</v>
      </c>
      <c r="E288" s="20" t="s">
        <v>266</v>
      </c>
      <c r="F288" s="20" t="s">
        <v>288</v>
      </c>
      <c r="G288" s="20"/>
      <c r="H288" s="21" t="s">
        <v>315</v>
      </c>
      <c r="I288" s="22" t="s">
        <v>21</v>
      </c>
      <c r="J288" s="22"/>
      <c r="K288" s="43"/>
      <c r="L288" s="43"/>
      <c r="M288" s="43">
        <f t="shared" si="13"/>
        <v>0</v>
      </c>
      <c r="N288" s="43">
        <f t="shared" si="14"/>
        <v>0</v>
      </c>
    </row>
    <row r="289" spans="1:14" ht="30" hidden="1" customHeight="1" x14ac:dyDescent="0.25">
      <c r="A289" s="17">
        <v>284</v>
      </c>
      <c r="B289" s="18"/>
      <c r="C289" s="19" t="str">
        <f t="shared" si="12"/>
        <v>02-MACONNERIE/D - MAÇONNERIE compris fourniture, pose , maoeuvre, evacuation des gravas induits par les travaux/Rejointoiement sur maçonnerie ancienne y compris dégradations des anciens joints :/</v>
      </c>
      <c r="D289" s="20" t="s">
        <v>79</v>
      </c>
      <c r="E289" s="20" t="s">
        <v>266</v>
      </c>
      <c r="F289" s="20" t="s">
        <v>288</v>
      </c>
      <c r="G289" s="20"/>
      <c r="H289" s="21" t="s">
        <v>316</v>
      </c>
      <c r="I289" s="22" t="s">
        <v>21</v>
      </c>
      <c r="J289" s="22"/>
      <c r="K289" s="43"/>
      <c r="L289" s="43"/>
      <c r="M289" s="43">
        <f t="shared" si="13"/>
        <v>0</v>
      </c>
      <c r="N289" s="43">
        <f t="shared" si="14"/>
        <v>0</v>
      </c>
    </row>
    <row r="290" spans="1:14" ht="30" hidden="1" customHeight="1" x14ac:dyDescent="0.25">
      <c r="A290" s="17">
        <v>285</v>
      </c>
      <c r="B290" s="18"/>
      <c r="C290" s="19" t="str">
        <f t="shared" si="12"/>
        <v>02-MACONNERIE/D - MAÇONNERIE compris fourniture, pose , maoeuvre, evacuation des gravas induits par les travaux/Rejointoiement sur maçonnerie ancienne y compris dégradations des anciens joints :/</v>
      </c>
      <c r="D290" s="20" t="s">
        <v>79</v>
      </c>
      <c r="E290" s="20" t="s">
        <v>266</v>
      </c>
      <c r="F290" s="20" t="s">
        <v>288</v>
      </c>
      <c r="G290" s="20"/>
      <c r="H290" s="21" t="s">
        <v>317</v>
      </c>
      <c r="I290" s="22" t="s">
        <v>21</v>
      </c>
      <c r="J290" s="22"/>
      <c r="K290" s="43"/>
      <c r="L290" s="43"/>
      <c r="M290" s="43">
        <f t="shared" si="13"/>
        <v>0</v>
      </c>
      <c r="N290" s="43">
        <f t="shared" si="14"/>
        <v>0</v>
      </c>
    </row>
    <row r="291" spans="1:14" ht="30" customHeight="1" x14ac:dyDescent="0.25">
      <c r="A291" s="17">
        <v>286</v>
      </c>
      <c r="B291" s="18"/>
      <c r="C291" s="19" t="str">
        <f t="shared" si="12"/>
        <v>02-MACONNERIE/D - MAÇONNERIE compris fourniture, pose , maoeuvre, evacuation des gravas induits par les travaux/Percement de trou dans maçonnerie y compris scellement et rebouchage (dimensions en cm par tranche indivisible de 10 cm de profondeur) :/</v>
      </c>
      <c r="D291" s="20" t="s">
        <v>79</v>
      </c>
      <c r="E291" s="20" t="s">
        <v>266</v>
      </c>
      <c r="F291" s="20" t="s">
        <v>318</v>
      </c>
      <c r="G291" s="20"/>
      <c r="H291" s="21" t="s">
        <v>319</v>
      </c>
      <c r="I291" s="22" t="s">
        <v>19</v>
      </c>
      <c r="J291" s="22">
        <v>5</v>
      </c>
      <c r="K291" s="43"/>
      <c r="L291" s="43"/>
      <c r="M291" s="43">
        <f t="shared" si="13"/>
        <v>0</v>
      </c>
      <c r="N291" s="43">
        <f t="shared" si="14"/>
        <v>0</v>
      </c>
    </row>
    <row r="292" spans="1:14" ht="30" customHeight="1" x14ac:dyDescent="0.25">
      <c r="A292" s="17">
        <v>287</v>
      </c>
      <c r="B292" s="18"/>
      <c r="C292" s="19" t="str">
        <f t="shared" si="12"/>
        <v>02-MACONNERIE/D - MAÇONNERIE compris fourniture, pose , maoeuvre, evacuation des gravas induits par les travaux/Percement de trou dans maçonnerie y compris scellement et rebouchage (dimensions en cm par tranche indivisible de 10 cm de profondeur) :/</v>
      </c>
      <c r="D292" s="20" t="s">
        <v>79</v>
      </c>
      <c r="E292" s="20" t="s">
        <v>266</v>
      </c>
      <c r="F292" s="20" t="s">
        <v>318</v>
      </c>
      <c r="G292" s="20"/>
      <c r="H292" s="21" t="s">
        <v>320</v>
      </c>
      <c r="I292" s="22" t="s">
        <v>19</v>
      </c>
      <c r="J292" s="22">
        <v>5</v>
      </c>
      <c r="K292" s="43"/>
      <c r="L292" s="43"/>
      <c r="M292" s="43">
        <f t="shared" si="13"/>
        <v>0</v>
      </c>
      <c r="N292" s="43">
        <f t="shared" si="14"/>
        <v>0</v>
      </c>
    </row>
    <row r="293" spans="1:14" ht="30" customHeight="1" x14ac:dyDescent="0.25">
      <c r="A293" s="17">
        <v>288</v>
      </c>
      <c r="B293" s="18"/>
      <c r="C293" s="19" t="str">
        <f t="shared" si="12"/>
        <v>02-MACONNERIE/D - MAÇONNERIE compris fourniture, pose , maoeuvre, evacuation des gravas induits par les travaux/Percement de trou dans maçonnerie y compris scellement et rebouchage (dimensions en cm par tranche indivisible de 10 cm de profondeur) :/</v>
      </c>
      <c r="D293" s="20" t="s">
        <v>79</v>
      </c>
      <c r="E293" s="20" t="s">
        <v>266</v>
      </c>
      <c r="F293" s="20" t="s">
        <v>318</v>
      </c>
      <c r="G293" s="20"/>
      <c r="H293" s="21" t="s">
        <v>321</v>
      </c>
      <c r="I293" s="22" t="s">
        <v>19</v>
      </c>
      <c r="J293" s="22">
        <v>5</v>
      </c>
      <c r="K293" s="43"/>
      <c r="L293" s="43"/>
      <c r="M293" s="43">
        <f t="shared" si="13"/>
        <v>0</v>
      </c>
      <c r="N293" s="43">
        <f t="shared" si="14"/>
        <v>0</v>
      </c>
    </row>
    <row r="294" spans="1:14" ht="30" customHeight="1" x14ac:dyDescent="0.25">
      <c r="A294" s="17">
        <v>289</v>
      </c>
      <c r="B294" s="18"/>
      <c r="C294" s="19" t="str">
        <f t="shared" si="12"/>
        <v>02-MACONNERIE/D - MAÇONNERIE compris fourniture, pose , maoeuvre, evacuation des gravas induits par les travaux/Percement de trou dans maçonnerie y compris scellement et rebouchage (dimensions en cm par tranche indivisible de 10 cm de profondeur) :/</v>
      </c>
      <c r="D294" s="20" t="s">
        <v>79</v>
      </c>
      <c r="E294" s="20" t="s">
        <v>266</v>
      </c>
      <c r="F294" s="20" t="s">
        <v>318</v>
      </c>
      <c r="G294" s="20"/>
      <c r="H294" s="21" t="s">
        <v>322</v>
      </c>
      <c r="I294" s="22" t="s">
        <v>19</v>
      </c>
      <c r="J294" s="22">
        <v>5</v>
      </c>
      <c r="K294" s="43"/>
      <c r="L294" s="43"/>
      <c r="M294" s="43">
        <f t="shared" si="13"/>
        <v>0</v>
      </c>
      <c r="N294" s="43">
        <f t="shared" si="14"/>
        <v>0</v>
      </c>
    </row>
    <row r="295" spans="1:14" ht="30" customHeight="1" x14ac:dyDescent="0.25">
      <c r="A295" s="17">
        <v>290</v>
      </c>
      <c r="B295" s="18"/>
      <c r="C295" s="19" t="str">
        <f t="shared" si="12"/>
        <v>02-MACONNERIE/D - MAÇONNERIE compris fourniture, pose , maoeuvre, evacuation des gravas induits par les travaux/Percement de trou dans maçonnerie y compris scellement et rebouchage (dimensions en cm par tranche indivisible de 10 cm de profondeur) :/</v>
      </c>
      <c r="D295" s="20" t="s">
        <v>79</v>
      </c>
      <c r="E295" s="20" t="s">
        <v>266</v>
      </c>
      <c r="F295" s="20" t="s">
        <v>318</v>
      </c>
      <c r="G295" s="20"/>
      <c r="H295" s="21" t="s">
        <v>323</v>
      </c>
      <c r="I295" s="22" t="s">
        <v>19</v>
      </c>
      <c r="J295" s="22">
        <v>5</v>
      </c>
      <c r="K295" s="43"/>
      <c r="L295" s="43"/>
      <c r="M295" s="43">
        <f t="shared" si="13"/>
        <v>0</v>
      </c>
      <c r="N295" s="43">
        <f t="shared" si="14"/>
        <v>0</v>
      </c>
    </row>
    <row r="296" spans="1:14" ht="30" customHeight="1" x14ac:dyDescent="0.25">
      <c r="A296" s="17">
        <v>291</v>
      </c>
      <c r="B296" s="18"/>
      <c r="C296" s="19" t="str">
        <f t="shared" si="12"/>
        <v>02-MACONNERIE/D - MAÇONNERIE compris fourniture, pose , maoeuvre, evacuation des gravas induits par les travaux/Percement de trou dans maçonnerie y compris scellement et rebouchage (dimensions en cm par tranche indivisible de 10 cm de profondeur) :/</v>
      </c>
      <c r="D296" s="20" t="s">
        <v>79</v>
      </c>
      <c r="E296" s="20" t="s">
        <v>266</v>
      </c>
      <c r="F296" s="20" t="s">
        <v>318</v>
      </c>
      <c r="G296" s="20"/>
      <c r="H296" s="21" t="s">
        <v>324</v>
      </c>
      <c r="I296" s="22" t="s">
        <v>19</v>
      </c>
      <c r="J296" s="22">
        <v>5</v>
      </c>
      <c r="K296" s="43"/>
      <c r="L296" s="43"/>
      <c r="M296" s="43">
        <f t="shared" si="13"/>
        <v>0</v>
      </c>
      <c r="N296" s="43">
        <f t="shared" si="14"/>
        <v>0</v>
      </c>
    </row>
    <row r="297" spans="1:14" ht="30" customHeight="1" x14ac:dyDescent="0.25">
      <c r="A297" s="17">
        <v>292</v>
      </c>
      <c r="B297" s="18"/>
      <c r="C297" s="19" t="str">
        <f t="shared" si="12"/>
        <v>02-MACONNERIE/D - MAÇONNERIE compris fourniture, pose , maoeuvre, evacuation des gravas induits par les travaux/Percement de trou dans maçonnerie y compris scellement et rebouchage (dimensions en cm par tranche indivisible de 10 cm de profondeur) :/</v>
      </c>
      <c r="D297" s="20" t="s">
        <v>79</v>
      </c>
      <c r="E297" s="20" t="s">
        <v>266</v>
      </c>
      <c r="F297" s="20" t="s">
        <v>318</v>
      </c>
      <c r="G297" s="20"/>
      <c r="H297" s="21" t="s">
        <v>325</v>
      </c>
      <c r="I297" s="22" t="s">
        <v>19</v>
      </c>
      <c r="J297" s="22">
        <v>5</v>
      </c>
      <c r="K297" s="43"/>
      <c r="L297" s="43"/>
      <c r="M297" s="43">
        <f t="shared" si="13"/>
        <v>0</v>
      </c>
      <c r="N297" s="43">
        <f t="shared" si="14"/>
        <v>0</v>
      </c>
    </row>
    <row r="298" spans="1:14" ht="30" customHeight="1" x14ac:dyDescent="0.25">
      <c r="A298" s="17">
        <v>293</v>
      </c>
      <c r="B298" s="18"/>
      <c r="C298" s="19" t="str">
        <f t="shared" si="12"/>
        <v>02-MACONNERIE/D - MAÇONNERIE compris fourniture, pose , maoeuvre, evacuation des gravas induits par les travaux/Percement de trou dans maçonnerie y compris scellement et rebouchage (dimensions en cm par tranche indivisible de 10 cm de profondeur) :/</v>
      </c>
      <c r="D298" s="20" t="s">
        <v>79</v>
      </c>
      <c r="E298" s="20" t="s">
        <v>266</v>
      </c>
      <c r="F298" s="20" t="s">
        <v>318</v>
      </c>
      <c r="G298" s="20"/>
      <c r="H298" s="21" t="s">
        <v>326</v>
      </c>
      <c r="I298" s="22" t="s">
        <v>19</v>
      </c>
      <c r="J298" s="22">
        <v>5</v>
      </c>
      <c r="K298" s="43"/>
      <c r="L298" s="43"/>
      <c r="M298" s="43">
        <f t="shared" si="13"/>
        <v>0</v>
      </c>
      <c r="N298" s="43">
        <f t="shared" si="14"/>
        <v>0</v>
      </c>
    </row>
    <row r="299" spans="1:14" ht="30" customHeight="1" x14ac:dyDescent="0.25">
      <c r="A299" s="17">
        <v>294</v>
      </c>
      <c r="B299" s="18"/>
      <c r="C299" s="19" t="str">
        <f t="shared" si="12"/>
        <v>02-MACONNERIE/D - MAÇONNERIE compris fourniture, pose , maoeuvre, evacuation des gravas induits par les travaux/Percement de trou dans maçonnerie y compris scellement et rebouchage (dimensions en cm par tranche indivisible de 10 cm de profondeur) :/</v>
      </c>
      <c r="D299" s="20" t="s">
        <v>79</v>
      </c>
      <c r="E299" s="20" t="s">
        <v>266</v>
      </c>
      <c r="F299" s="20" t="s">
        <v>318</v>
      </c>
      <c r="G299" s="20"/>
      <c r="H299" s="21" t="s">
        <v>327</v>
      </c>
      <c r="I299" s="22" t="s">
        <v>19</v>
      </c>
      <c r="J299" s="22">
        <v>5</v>
      </c>
      <c r="K299" s="43"/>
      <c r="L299" s="43"/>
      <c r="M299" s="43">
        <f t="shared" si="13"/>
        <v>0</v>
      </c>
      <c r="N299" s="43">
        <f t="shared" si="14"/>
        <v>0</v>
      </c>
    </row>
    <row r="300" spans="1:14" ht="30" customHeight="1" x14ac:dyDescent="0.25">
      <c r="A300" s="17">
        <v>295</v>
      </c>
      <c r="B300" s="18"/>
      <c r="C300" s="19" t="str">
        <f t="shared" si="12"/>
        <v>02-MACONNERIE/D - MAÇONNERIE compris fourniture, pose , maoeuvre, evacuation des gravas induits par les travaux/Percement de trou dans maçonnerie y compris scellement et rebouchage (dimensions en cm par tranche indivisible de 10 cm de profondeur) :/</v>
      </c>
      <c r="D300" s="20" t="s">
        <v>79</v>
      </c>
      <c r="E300" s="20" t="s">
        <v>266</v>
      </c>
      <c r="F300" s="20" t="s">
        <v>318</v>
      </c>
      <c r="G300" s="20"/>
      <c r="H300" s="21" t="s">
        <v>328</v>
      </c>
      <c r="I300" s="22" t="s">
        <v>19</v>
      </c>
      <c r="J300" s="22">
        <v>5</v>
      </c>
      <c r="K300" s="43"/>
      <c r="L300" s="43"/>
      <c r="M300" s="43">
        <f t="shared" si="13"/>
        <v>0</v>
      </c>
      <c r="N300" s="43">
        <f t="shared" si="14"/>
        <v>0</v>
      </c>
    </row>
    <row r="301" spans="1:14" ht="30" customHeight="1" x14ac:dyDescent="0.25">
      <c r="A301" s="17">
        <v>296</v>
      </c>
      <c r="B301" s="18"/>
      <c r="C301" s="19" t="str">
        <f t="shared" si="12"/>
        <v>02-MACONNERIE/D - MAÇONNERIE compris fourniture, pose , maoeuvre, evacuation des gravas induits par les travaux/Percement de trou dans maçonnerie y compris scellement et rebouchage (dimensions en cm par tranche indivisible de 10 cm de profondeur) :/</v>
      </c>
      <c r="D301" s="20" t="s">
        <v>79</v>
      </c>
      <c r="E301" s="20" t="s">
        <v>266</v>
      </c>
      <c r="F301" s="20" t="s">
        <v>318</v>
      </c>
      <c r="G301" s="20"/>
      <c r="H301" s="21" t="s">
        <v>329</v>
      </c>
      <c r="I301" s="22" t="s">
        <v>19</v>
      </c>
      <c r="J301" s="22">
        <v>5</v>
      </c>
      <c r="K301" s="43"/>
      <c r="L301" s="43"/>
      <c r="M301" s="43">
        <f t="shared" si="13"/>
        <v>0</v>
      </c>
      <c r="N301" s="43">
        <f t="shared" si="14"/>
        <v>0</v>
      </c>
    </row>
    <row r="302" spans="1:14" ht="30" customHeight="1" x14ac:dyDescent="0.25">
      <c r="A302" s="17">
        <v>297</v>
      </c>
      <c r="B302" s="18"/>
      <c r="C302" s="19" t="str">
        <f t="shared" si="12"/>
        <v>02-MACONNERIE/D - MAÇONNERIE compris fourniture, pose , maoeuvre, evacuation des gravas induits par les travaux/Percement de trou dans maçonnerie y compris scellement et rebouchage (dimensions en cm par tranche indivisible de 10 cm de profondeur) :/</v>
      </c>
      <c r="D302" s="20" t="s">
        <v>79</v>
      </c>
      <c r="E302" s="20" t="s">
        <v>266</v>
      </c>
      <c r="F302" s="20" t="s">
        <v>318</v>
      </c>
      <c r="G302" s="20"/>
      <c r="H302" s="21" t="s">
        <v>330</v>
      </c>
      <c r="I302" s="22" t="s">
        <v>19</v>
      </c>
      <c r="J302" s="22">
        <v>5</v>
      </c>
      <c r="K302" s="43"/>
      <c r="L302" s="43"/>
      <c r="M302" s="43">
        <f t="shared" si="13"/>
        <v>0</v>
      </c>
      <c r="N302" s="43">
        <f t="shared" si="14"/>
        <v>0</v>
      </c>
    </row>
    <row r="303" spans="1:14" ht="30" customHeight="1" x14ac:dyDescent="0.25">
      <c r="A303" s="17">
        <v>298</v>
      </c>
      <c r="B303" s="18"/>
      <c r="C303" s="19" t="str">
        <f t="shared" si="12"/>
        <v>02-MACONNERIE/D - MAÇONNERIE compris fourniture, pose , maoeuvre, evacuation des gravas induits par les travaux/Percement de trou dans maçonnerie y compris scellement et rebouchage (dimensions en cm par tranche indivisible de 10 cm de profondeur) :/</v>
      </c>
      <c r="D303" s="20" t="s">
        <v>79</v>
      </c>
      <c r="E303" s="20" t="s">
        <v>266</v>
      </c>
      <c r="F303" s="20" t="s">
        <v>318</v>
      </c>
      <c r="G303" s="20"/>
      <c r="H303" s="21" t="s">
        <v>331</v>
      </c>
      <c r="I303" s="22" t="s">
        <v>19</v>
      </c>
      <c r="J303" s="22">
        <v>5</v>
      </c>
      <c r="K303" s="43"/>
      <c r="L303" s="43"/>
      <c r="M303" s="43">
        <f t="shared" si="13"/>
        <v>0</v>
      </c>
      <c r="N303" s="43">
        <f t="shared" si="14"/>
        <v>0</v>
      </c>
    </row>
    <row r="304" spans="1:14" ht="30" customHeight="1" x14ac:dyDescent="0.25">
      <c r="A304" s="17">
        <v>299</v>
      </c>
      <c r="B304" s="18"/>
      <c r="C304" s="19" t="str">
        <f t="shared" si="12"/>
        <v>02-MACONNERIE/D - MAÇONNERIE compris fourniture, pose , maoeuvre, evacuation des gravas induits par les travaux/Percement de trou dans maçonnerie y compris scellement et rebouchage (dimensions en cm par tranche indivisible de 10 cm de profondeur) :/</v>
      </c>
      <c r="D304" s="20" t="s">
        <v>79</v>
      </c>
      <c r="E304" s="20" t="s">
        <v>266</v>
      </c>
      <c r="F304" s="20" t="s">
        <v>318</v>
      </c>
      <c r="G304" s="20"/>
      <c r="H304" s="21" t="s">
        <v>332</v>
      </c>
      <c r="I304" s="22" t="s">
        <v>19</v>
      </c>
      <c r="J304" s="22">
        <v>5</v>
      </c>
      <c r="K304" s="43"/>
      <c r="L304" s="43"/>
      <c r="M304" s="43">
        <f t="shared" si="13"/>
        <v>0</v>
      </c>
      <c r="N304" s="43">
        <f t="shared" si="14"/>
        <v>0</v>
      </c>
    </row>
    <row r="305" spans="1:14" ht="30" customHeight="1" x14ac:dyDescent="0.25">
      <c r="A305" s="17">
        <v>300</v>
      </c>
      <c r="B305" s="18"/>
      <c r="C305" s="19" t="str">
        <f t="shared" si="12"/>
        <v>02-MACONNERIE/D - MAÇONNERIE compris fourniture, pose , maoeuvre, evacuation des gravas induits par les travaux/Percement de trou dans maçonnerie y compris scellement et rebouchage (dimensions en cm par tranche indivisible de 10 cm de profondeur) :/</v>
      </c>
      <c r="D305" s="20" t="s">
        <v>79</v>
      </c>
      <c r="E305" s="20" t="s">
        <v>266</v>
      </c>
      <c r="F305" s="20" t="s">
        <v>318</v>
      </c>
      <c r="G305" s="20"/>
      <c r="H305" s="21" t="s">
        <v>333</v>
      </c>
      <c r="I305" s="22" t="s">
        <v>19</v>
      </c>
      <c r="J305" s="22">
        <v>5</v>
      </c>
      <c r="K305" s="43"/>
      <c r="L305" s="43"/>
      <c r="M305" s="43">
        <f t="shared" si="13"/>
        <v>0</v>
      </c>
      <c r="N305" s="43">
        <f t="shared" si="14"/>
        <v>0</v>
      </c>
    </row>
    <row r="306" spans="1:14" ht="30" customHeight="1" x14ac:dyDescent="0.25">
      <c r="A306" s="17">
        <v>301</v>
      </c>
      <c r="B306" s="18"/>
      <c r="C306" s="19" t="str">
        <f t="shared" si="12"/>
        <v>02-MACONNERIE/D - MAÇONNERIE compris fourniture, pose , maoeuvre, evacuation des gravas induits par les travaux/Tranchée d'encastrement, feuillure ou saignée dans maçonnerie y compris scellement et rebouchage (dimensions en cm) :/</v>
      </c>
      <c r="D306" s="20" t="s">
        <v>79</v>
      </c>
      <c r="E306" s="20" t="s">
        <v>266</v>
      </c>
      <c r="F306" s="20" t="s">
        <v>334</v>
      </c>
      <c r="G306" s="20"/>
      <c r="H306" s="21" t="s">
        <v>319</v>
      </c>
      <c r="I306" s="22" t="s">
        <v>21</v>
      </c>
      <c r="J306" s="22">
        <v>5</v>
      </c>
      <c r="K306" s="43"/>
      <c r="L306" s="43"/>
      <c r="M306" s="43">
        <f t="shared" si="13"/>
        <v>0</v>
      </c>
      <c r="N306" s="43">
        <f t="shared" si="14"/>
        <v>0</v>
      </c>
    </row>
    <row r="307" spans="1:14" ht="30" customHeight="1" x14ac:dyDescent="0.25">
      <c r="A307" s="17">
        <v>302</v>
      </c>
      <c r="B307" s="18"/>
      <c r="C307" s="19" t="str">
        <f t="shared" ref="C307:C370" si="15">D307&amp;"/"&amp;E307&amp;"/"&amp;F307&amp;"/"&amp;G307</f>
        <v>02-MACONNERIE/D - MAÇONNERIE compris fourniture, pose , maoeuvre, evacuation des gravas induits par les travaux/Tranchée d'encastrement, feuillure ou saignée dans maçonnerie y compris scellement et rebouchage (dimensions en cm) :/</v>
      </c>
      <c r="D307" s="20" t="s">
        <v>79</v>
      </c>
      <c r="E307" s="20" t="s">
        <v>266</v>
      </c>
      <c r="F307" s="20" t="s">
        <v>334</v>
      </c>
      <c r="G307" s="20"/>
      <c r="H307" s="21" t="s">
        <v>335</v>
      </c>
      <c r="I307" s="22" t="s">
        <v>21</v>
      </c>
      <c r="J307" s="22">
        <v>5</v>
      </c>
      <c r="K307" s="43"/>
      <c r="L307" s="43"/>
      <c r="M307" s="43">
        <f t="shared" si="13"/>
        <v>0</v>
      </c>
      <c r="N307" s="43">
        <f t="shared" si="14"/>
        <v>0</v>
      </c>
    </row>
    <row r="308" spans="1:14" ht="30" customHeight="1" x14ac:dyDescent="0.25">
      <c r="A308" s="17">
        <v>303</v>
      </c>
      <c r="B308" s="18"/>
      <c r="C308" s="19" t="str">
        <f t="shared" si="15"/>
        <v>02-MACONNERIE/D - MAÇONNERIE compris fourniture, pose , maoeuvre, evacuation des gravas induits par les travaux/Tranchée d'encastrement, feuillure ou saignée dans maçonnerie y compris scellement et rebouchage (dimensions en cm) :/</v>
      </c>
      <c r="D308" s="20" t="s">
        <v>79</v>
      </c>
      <c r="E308" s="20" t="s">
        <v>266</v>
      </c>
      <c r="F308" s="20" t="s">
        <v>334</v>
      </c>
      <c r="G308" s="20"/>
      <c r="H308" s="21" t="s">
        <v>324</v>
      </c>
      <c r="I308" s="22" t="s">
        <v>21</v>
      </c>
      <c r="J308" s="22">
        <v>5</v>
      </c>
      <c r="K308" s="43"/>
      <c r="L308" s="43"/>
      <c r="M308" s="43">
        <f t="shared" si="13"/>
        <v>0</v>
      </c>
      <c r="N308" s="43">
        <f t="shared" si="14"/>
        <v>0</v>
      </c>
    </row>
    <row r="309" spans="1:14" ht="30" customHeight="1" x14ac:dyDescent="0.25">
      <c r="A309" s="17">
        <v>304</v>
      </c>
      <c r="B309" s="18"/>
      <c r="C309" s="19" t="str">
        <f t="shared" si="15"/>
        <v>02-MACONNERIE/D - MAÇONNERIE compris fourniture, pose , maoeuvre, evacuation des gravas induits par les travaux/Tranchée d'encastrement, feuillure ou saignée dans maçonnerie y compris scellement et rebouchage (dimensions en cm) :/</v>
      </c>
      <c r="D309" s="20" t="s">
        <v>79</v>
      </c>
      <c r="E309" s="20" t="s">
        <v>266</v>
      </c>
      <c r="F309" s="20" t="s">
        <v>334</v>
      </c>
      <c r="G309" s="20"/>
      <c r="H309" s="21" t="s">
        <v>326</v>
      </c>
      <c r="I309" s="22" t="s">
        <v>21</v>
      </c>
      <c r="J309" s="22">
        <v>5</v>
      </c>
      <c r="K309" s="43"/>
      <c r="L309" s="43"/>
      <c r="M309" s="43">
        <f t="shared" si="13"/>
        <v>0</v>
      </c>
      <c r="N309" s="43">
        <f t="shared" si="14"/>
        <v>0</v>
      </c>
    </row>
    <row r="310" spans="1:14" ht="30" customHeight="1" x14ac:dyDescent="0.25">
      <c r="A310" s="17">
        <v>305</v>
      </c>
      <c r="B310" s="18"/>
      <c r="C310" s="19" t="str">
        <f t="shared" si="15"/>
        <v>02-MACONNERIE/D - MAÇONNERIE compris fourniture, pose , maoeuvre, evacuation des gravas induits par les travaux/Tranchée d'encastrement, feuillure ou saignée dans maçonnerie y compris scellement et rebouchage (dimensions en cm) :/</v>
      </c>
      <c r="D310" s="20" t="s">
        <v>79</v>
      </c>
      <c r="E310" s="20" t="s">
        <v>266</v>
      </c>
      <c r="F310" s="20" t="s">
        <v>334</v>
      </c>
      <c r="G310" s="20"/>
      <c r="H310" s="21" t="s">
        <v>329</v>
      </c>
      <c r="I310" s="22" t="s">
        <v>21</v>
      </c>
      <c r="J310" s="22">
        <v>5</v>
      </c>
      <c r="K310" s="43"/>
      <c r="L310" s="43"/>
      <c r="M310" s="43">
        <f t="shared" si="13"/>
        <v>0</v>
      </c>
      <c r="N310" s="43">
        <f t="shared" si="14"/>
        <v>0</v>
      </c>
    </row>
    <row r="311" spans="1:14" ht="30" customHeight="1" x14ac:dyDescent="0.25">
      <c r="A311" s="17">
        <v>306</v>
      </c>
      <c r="B311" s="18"/>
      <c r="C311" s="19" t="str">
        <f t="shared" si="15"/>
        <v>02-MACONNERIE/D - MAÇONNERIE compris fourniture, pose , maoeuvre, evacuation des gravas induits par les travaux/Tranchée d'encastrement, feuillure ou saignée dans maçonnerie y compris scellement et rebouchage (dimensions en cm) :/</v>
      </c>
      <c r="D311" s="20" t="s">
        <v>79</v>
      </c>
      <c r="E311" s="20" t="s">
        <v>266</v>
      </c>
      <c r="F311" s="20" t="s">
        <v>334</v>
      </c>
      <c r="G311" s="20"/>
      <c r="H311" s="21" t="s">
        <v>331</v>
      </c>
      <c r="I311" s="22" t="s">
        <v>21</v>
      </c>
      <c r="J311" s="22">
        <v>5</v>
      </c>
      <c r="K311" s="43"/>
      <c r="L311" s="43"/>
      <c r="M311" s="43">
        <f t="shared" si="13"/>
        <v>0</v>
      </c>
      <c r="N311" s="43">
        <f t="shared" si="14"/>
        <v>0</v>
      </c>
    </row>
    <row r="312" spans="1:14" ht="30" customHeight="1" x14ac:dyDescent="0.25">
      <c r="A312" s="17">
        <v>307</v>
      </c>
      <c r="B312" s="18"/>
      <c r="C312" s="19" t="str">
        <f t="shared" si="15"/>
        <v>02-MACONNERIE/D - MAÇONNERIE compris fourniture, pose , maoeuvre, evacuation des gravas induits par les travaux/Carrotage dans maçonnerie (dimensions en cm par tranche indivisible de 10 cm de profondeur) :/</v>
      </c>
      <c r="D312" s="20" t="s">
        <v>79</v>
      </c>
      <c r="E312" s="20" t="s">
        <v>266</v>
      </c>
      <c r="F312" s="20" t="s">
        <v>336</v>
      </c>
      <c r="G312" s="20"/>
      <c r="H312" s="21" t="s">
        <v>337</v>
      </c>
      <c r="I312" s="22" t="s">
        <v>19</v>
      </c>
      <c r="J312" s="22">
        <v>5</v>
      </c>
      <c r="K312" s="43"/>
      <c r="L312" s="43"/>
      <c r="M312" s="43">
        <f t="shared" si="13"/>
        <v>0</v>
      </c>
      <c r="N312" s="43">
        <f t="shared" si="14"/>
        <v>0</v>
      </c>
    </row>
    <row r="313" spans="1:14" ht="30" customHeight="1" x14ac:dyDescent="0.25">
      <c r="A313" s="17">
        <v>308</v>
      </c>
      <c r="B313" s="18"/>
      <c r="C313" s="19" t="str">
        <f t="shared" si="15"/>
        <v>02-MACONNERIE/D - MAÇONNERIE compris fourniture, pose , maoeuvre, evacuation des gravas induits par les travaux/Carrotage dans maçonnerie (dimensions en cm par tranche indivisible de 10 cm de profondeur) :/</v>
      </c>
      <c r="D313" s="20" t="s">
        <v>79</v>
      </c>
      <c r="E313" s="20" t="s">
        <v>266</v>
      </c>
      <c r="F313" s="20" t="s">
        <v>336</v>
      </c>
      <c r="G313" s="20"/>
      <c r="H313" s="21" t="s">
        <v>338</v>
      </c>
      <c r="I313" s="22" t="s">
        <v>19</v>
      </c>
      <c r="J313" s="22">
        <v>5</v>
      </c>
      <c r="K313" s="43"/>
      <c r="L313" s="43"/>
      <c r="M313" s="43">
        <f t="shared" si="13"/>
        <v>0</v>
      </c>
      <c r="N313" s="43">
        <f t="shared" si="14"/>
        <v>0</v>
      </c>
    </row>
    <row r="314" spans="1:14" ht="30" customHeight="1" x14ac:dyDescent="0.25">
      <c r="A314" s="17">
        <v>309</v>
      </c>
      <c r="B314" s="18"/>
      <c r="C314" s="19" t="str">
        <f t="shared" si="15"/>
        <v>02-MACONNERIE/D - MAÇONNERIE compris fourniture, pose , maoeuvre, evacuation des gravas induits par les travaux/Carrotage dans maçonnerie (dimensions en cm par tranche indivisible de 10 cm de profondeur) :/</v>
      </c>
      <c r="D314" s="20" t="s">
        <v>79</v>
      </c>
      <c r="E314" s="20" t="s">
        <v>266</v>
      </c>
      <c r="F314" s="20" t="s">
        <v>336</v>
      </c>
      <c r="G314" s="20"/>
      <c r="H314" s="21" t="s">
        <v>339</v>
      </c>
      <c r="I314" s="22" t="s">
        <v>19</v>
      </c>
      <c r="J314" s="22">
        <v>5</v>
      </c>
      <c r="K314" s="43"/>
      <c r="L314" s="43"/>
      <c r="M314" s="43">
        <f t="shared" si="13"/>
        <v>0</v>
      </c>
      <c r="N314" s="43">
        <f t="shared" si="14"/>
        <v>0</v>
      </c>
    </row>
    <row r="315" spans="1:14" ht="30" customHeight="1" x14ac:dyDescent="0.25">
      <c r="A315" s="17">
        <v>310</v>
      </c>
      <c r="B315" s="18"/>
      <c r="C315" s="19" t="str">
        <f t="shared" si="15"/>
        <v>02-MACONNERIE/D - MAÇONNERIE compris fourniture, pose , maoeuvre, evacuation des gravas induits par les travaux/Carrotage dans maçonnerie (dimensions en cm par tranche indivisible de 10 cm de profondeur) :/</v>
      </c>
      <c r="D315" s="20" t="s">
        <v>79</v>
      </c>
      <c r="E315" s="20" t="s">
        <v>266</v>
      </c>
      <c r="F315" s="20" t="s">
        <v>336</v>
      </c>
      <c r="G315" s="20"/>
      <c r="H315" s="21" t="s">
        <v>340</v>
      </c>
      <c r="I315" s="22" t="s">
        <v>19</v>
      </c>
      <c r="J315" s="22">
        <v>5</v>
      </c>
      <c r="K315" s="43"/>
      <c r="L315" s="43"/>
      <c r="M315" s="43">
        <f t="shared" si="13"/>
        <v>0</v>
      </c>
      <c r="N315" s="43">
        <f t="shared" si="14"/>
        <v>0</v>
      </c>
    </row>
    <row r="316" spans="1:14" ht="30" customHeight="1" x14ac:dyDescent="0.25">
      <c r="A316" s="17">
        <v>311</v>
      </c>
      <c r="B316" s="18"/>
      <c r="C316" s="19" t="str">
        <f t="shared" si="15"/>
        <v>02-MACONNERIE/D - MAÇONNERIE compris fourniture, pose , maoeuvre, evacuation des gravas induits par les travaux/Carrotage dans maçonnerie (dimensions en cm par tranche indivisible de 10 cm de profondeur) :/</v>
      </c>
      <c r="D316" s="20" t="s">
        <v>79</v>
      </c>
      <c r="E316" s="20" t="s">
        <v>266</v>
      </c>
      <c r="F316" s="20" t="s">
        <v>336</v>
      </c>
      <c r="G316" s="20"/>
      <c r="H316" s="21" t="s">
        <v>341</v>
      </c>
      <c r="I316" s="22" t="s">
        <v>19</v>
      </c>
      <c r="J316" s="22">
        <v>5</v>
      </c>
      <c r="K316" s="43"/>
      <c r="L316" s="43"/>
      <c r="M316" s="43">
        <f t="shared" si="13"/>
        <v>0</v>
      </c>
      <c r="N316" s="43">
        <f t="shared" si="14"/>
        <v>0</v>
      </c>
    </row>
    <row r="317" spans="1:14" ht="30" customHeight="1" x14ac:dyDescent="0.25">
      <c r="A317" s="17">
        <v>312</v>
      </c>
      <c r="B317" s="18"/>
      <c r="C317" s="19" t="str">
        <f t="shared" si="15"/>
        <v>02-MACONNERIE/D - MAÇONNERIE compris fourniture, pose , maoeuvre, evacuation des gravas induits par les travaux/Carrotage dans maçonnerie (dimensions en cm par tranche indivisible de 10 cm de profondeur) :/</v>
      </c>
      <c r="D317" s="20" t="s">
        <v>79</v>
      </c>
      <c r="E317" s="20" t="s">
        <v>266</v>
      </c>
      <c r="F317" s="20" t="s">
        <v>336</v>
      </c>
      <c r="G317" s="20"/>
      <c r="H317" s="21" t="s">
        <v>342</v>
      </c>
      <c r="I317" s="22" t="s">
        <v>19</v>
      </c>
      <c r="J317" s="22">
        <v>5</v>
      </c>
      <c r="K317" s="43"/>
      <c r="L317" s="43"/>
      <c r="M317" s="43">
        <f t="shared" si="13"/>
        <v>0</v>
      </c>
      <c r="N317" s="43">
        <f t="shared" si="14"/>
        <v>0</v>
      </c>
    </row>
    <row r="318" spans="1:14" ht="30" customHeight="1" x14ac:dyDescent="0.25">
      <c r="A318" s="17">
        <v>313</v>
      </c>
      <c r="B318" s="18"/>
      <c r="C318" s="19" t="str">
        <f t="shared" si="15"/>
        <v>02-MACONNERIE/D - MAÇONNERIE compris fourniture, pose , maoeuvre, evacuation des gravas induits par les travaux/Carrotage dans maçonnerie (dimensions en cm par tranche indivisible de 10 cm de profondeur) :/</v>
      </c>
      <c r="D318" s="20" t="s">
        <v>79</v>
      </c>
      <c r="E318" s="20" t="s">
        <v>266</v>
      </c>
      <c r="F318" s="20" t="s">
        <v>336</v>
      </c>
      <c r="G318" s="20"/>
      <c r="H318" s="21" t="s">
        <v>343</v>
      </c>
      <c r="I318" s="22" t="s">
        <v>19</v>
      </c>
      <c r="J318" s="22">
        <v>5</v>
      </c>
      <c r="K318" s="43"/>
      <c r="L318" s="43"/>
      <c r="M318" s="43">
        <f t="shared" si="13"/>
        <v>0</v>
      </c>
      <c r="N318" s="43">
        <f t="shared" si="14"/>
        <v>0</v>
      </c>
    </row>
    <row r="319" spans="1:14" ht="30" customHeight="1" x14ac:dyDescent="0.25">
      <c r="A319" s="17">
        <v>314</v>
      </c>
      <c r="B319" s="18"/>
      <c r="C319" s="19" t="str">
        <f t="shared" si="15"/>
        <v>02-MACONNERIE/D - MAÇONNERIE compris fourniture, pose , maoeuvre, evacuation des gravas induits par les travaux/Carrotage dans maçonnerie (dimensions en cm par tranche indivisible de 10 cm de profondeur) :/</v>
      </c>
      <c r="D319" s="20" t="s">
        <v>79</v>
      </c>
      <c r="E319" s="20" t="s">
        <v>266</v>
      </c>
      <c r="F319" s="20" t="s">
        <v>336</v>
      </c>
      <c r="G319" s="20"/>
      <c r="H319" s="21" t="s">
        <v>344</v>
      </c>
      <c r="I319" s="22" t="s">
        <v>19</v>
      </c>
      <c r="J319" s="22">
        <v>5</v>
      </c>
      <c r="K319" s="43"/>
      <c r="L319" s="43"/>
      <c r="M319" s="43">
        <f t="shared" si="13"/>
        <v>0</v>
      </c>
      <c r="N319" s="43">
        <f t="shared" si="14"/>
        <v>0</v>
      </c>
    </row>
    <row r="320" spans="1:14" ht="30" customHeight="1" x14ac:dyDescent="0.25">
      <c r="A320" s="17">
        <v>315</v>
      </c>
      <c r="B320" s="18"/>
      <c r="C320" s="19" t="str">
        <f t="shared" si="15"/>
        <v>02-MACONNERIE/D - MAÇONNERIE compris fourniture, pose , maoeuvre, evacuation des gravas induits par les travaux/Carrotage dans maçonnerie (dimensions en cm par tranche indivisible de 10 cm de profondeur) :/</v>
      </c>
      <c r="D320" s="20" t="s">
        <v>79</v>
      </c>
      <c r="E320" s="20" t="s">
        <v>266</v>
      </c>
      <c r="F320" s="20" t="s">
        <v>336</v>
      </c>
      <c r="G320" s="20"/>
      <c r="H320" s="21" t="s">
        <v>345</v>
      </c>
      <c r="I320" s="22" t="s">
        <v>19</v>
      </c>
      <c r="J320" s="22">
        <v>5</v>
      </c>
      <c r="K320" s="43"/>
      <c r="L320" s="43"/>
      <c r="M320" s="43">
        <f t="shared" si="13"/>
        <v>0</v>
      </c>
      <c r="N320" s="43">
        <f t="shared" si="14"/>
        <v>0</v>
      </c>
    </row>
    <row r="321" spans="1:14" ht="30" customHeight="1" x14ac:dyDescent="0.25">
      <c r="A321" s="17">
        <v>316</v>
      </c>
      <c r="B321" s="18"/>
      <c r="C321" s="19" t="str">
        <f t="shared" si="15"/>
        <v>02-MACONNERIE/D - MAÇONNERIE compris fourniture, pose , maoeuvre, evacuation des gravas induits par les travaux/Carrotage dans maçonnerie (dimensions en cm par tranche indivisible de 10 cm de profondeur) :/</v>
      </c>
      <c r="D321" s="20" t="s">
        <v>79</v>
      </c>
      <c r="E321" s="20" t="s">
        <v>266</v>
      </c>
      <c r="F321" s="20" t="s">
        <v>336</v>
      </c>
      <c r="G321" s="20"/>
      <c r="H321" s="21" t="s">
        <v>346</v>
      </c>
      <c r="I321" s="22" t="s">
        <v>19</v>
      </c>
      <c r="J321" s="22">
        <v>5</v>
      </c>
      <c r="K321" s="43"/>
      <c r="L321" s="43"/>
      <c r="M321" s="43">
        <f t="shared" si="13"/>
        <v>0</v>
      </c>
      <c r="N321" s="43">
        <f t="shared" si="14"/>
        <v>0</v>
      </c>
    </row>
    <row r="322" spans="1:14" ht="30" customHeight="1" x14ac:dyDescent="0.25">
      <c r="A322" s="17">
        <v>317</v>
      </c>
      <c r="B322" s="18"/>
      <c r="C322" s="19" t="str">
        <f t="shared" si="15"/>
        <v>02-MACONNERIE/D - MAÇONNERIE compris fourniture, pose , maoeuvre, evacuation des gravas induits par les travaux/Carrotage dans maçonnerie (dimensions en cm par tranche indivisible de 10 cm de profondeur) :/</v>
      </c>
      <c r="D322" s="20" t="s">
        <v>79</v>
      </c>
      <c r="E322" s="20" t="s">
        <v>266</v>
      </c>
      <c r="F322" s="20" t="s">
        <v>336</v>
      </c>
      <c r="G322" s="20"/>
      <c r="H322" s="21" t="s">
        <v>347</v>
      </c>
      <c r="I322" s="22" t="s">
        <v>19</v>
      </c>
      <c r="J322" s="22">
        <v>5</v>
      </c>
      <c r="K322" s="43"/>
      <c r="L322" s="43"/>
      <c r="M322" s="43">
        <f t="shared" si="13"/>
        <v>0</v>
      </c>
      <c r="N322" s="43">
        <f t="shared" si="14"/>
        <v>0</v>
      </c>
    </row>
    <row r="323" spans="1:14" ht="30" customHeight="1" x14ac:dyDescent="0.25">
      <c r="A323" s="17">
        <v>318</v>
      </c>
      <c r="B323" s="18"/>
      <c r="C323" s="19" t="str">
        <f t="shared" si="15"/>
        <v>02-MACONNERIE/D - MAÇONNERIE compris fourniture, pose , maoeuvre, evacuation des gravas induits par les travaux/Carrotage dans maçonnerie (dimensions en cm par tranche indivisible de 10 cm de profondeur) :/</v>
      </c>
      <c r="D323" s="20" t="s">
        <v>79</v>
      </c>
      <c r="E323" s="20" t="s">
        <v>266</v>
      </c>
      <c r="F323" s="20" t="s">
        <v>336</v>
      </c>
      <c r="G323" s="20"/>
      <c r="H323" s="21" t="s">
        <v>348</v>
      </c>
      <c r="I323" s="22" t="s">
        <v>19</v>
      </c>
      <c r="J323" s="22">
        <v>5</v>
      </c>
      <c r="K323" s="43"/>
      <c r="L323" s="43"/>
      <c r="M323" s="43">
        <f t="shared" si="13"/>
        <v>0</v>
      </c>
      <c r="N323" s="43">
        <f t="shared" si="14"/>
        <v>0</v>
      </c>
    </row>
    <row r="324" spans="1:14" ht="30" hidden="1" customHeight="1" x14ac:dyDescent="0.25">
      <c r="A324" s="17">
        <v>319</v>
      </c>
      <c r="B324" s="18"/>
      <c r="C324" s="19" t="str">
        <f t="shared" si="15"/>
        <v>02-MACONNERIE/D - MAÇONNERIE compris fourniture, pose , maoeuvre, evacuation des gravas induits par les travaux/Carrotage dans maçonnerie (dimensions en cm par tranche indivisible de 10 cm de profondeur) :/</v>
      </c>
      <c r="D324" s="20" t="s">
        <v>79</v>
      </c>
      <c r="E324" s="20" t="s">
        <v>266</v>
      </c>
      <c r="F324" s="20" t="s">
        <v>336</v>
      </c>
      <c r="G324" s="20"/>
      <c r="H324" s="21" t="s">
        <v>349</v>
      </c>
      <c r="I324" s="22" t="s">
        <v>19</v>
      </c>
      <c r="J324" s="22"/>
      <c r="K324" s="43"/>
      <c r="L324" s="43"/>
      <c r="M324" s="43">
        <f t="shared" si="13"/>
        <v>0</v>
      </c>
      <c r="N324" s="43">
        <f t="shared" si="14"/>
        <v>0</v>
      </c>
    </row>
    <row r="325" spans="1:14" ht="30" customHeight="1" x14ac:dyDescent="0.25">
      <c r="A325" s="17">
        <v>320</v>
      </c>
      <c r="B325" s="18"/>
      <c r="C325" s="19" t="str">
        <f t="shared" si="15"/>
        <v>02-MACONNERIE/D - MAÇONNERIE compris fourniture, pose , maoeuvre, evacuation des gravas induits par les travaux/Carrotage dans maçonnerie (dimensions en cm par tranche indivisible de 10 cm de profondeur) :/</v>
      </c>
      <c r="D325" s="20" t="s">
        <v>79</v>
      </c>
      <c r="E325" s="20" t="s">
        <v>266</v>
      </c>
      <c r="F325" s="20" t="s">
        <v>336</v>
      </c>
      <c r="G325" s="20"/>
      <c r="H325" s="21" t="s">
        <v>350</v>
      </c>
      <c r="I325" s="22" t="s">
        <v>19</v>
      </c>
      <c r="J325" s="22">
        <v>5</v>
      </c>
      <c r="K325" s="43"/>
      <c r="L325" s="43"/>
      <c r="M325" s="43">
        <f t="shared" si="13"/>
        <v>0</v>
      </c>
      <c r="N325" s="43">
        <f t="shared" si="14"/>
        <v>0</v>
      </c>
    </row>
    <row r="326" spans="1:14" ht="30" customHeight="1" x14ac:dyDescent="0.25">
      <c r="A326" s="17">
        <v>321</v>
      </c>
      <c r="B326" s="18"/>
      <c r="C326" s="19" t="str">
        <f t="shared" si="15"/>
        <v>02-MACONNERIE/D - MAÇONNERIE compris fourniture, pose , maoeuvre, evacuation des gravas induits par les travaux/Carrotage dans maçonnerie (dimensions en cm par tranche indivisible de 10 cm de profondeur) :/</v>
      </c>
      <c r="D326" s="20" t="s">
        <v>79</v>
      </c>
      <c r="E326" s="20" t="s">
        <v>266</v>
      </c>
      <c r="F326" s="20" t="s">
        <v>336</v>
      </c>
      <c r="G326" s="20"/>
      <c r="H326" s="21" t="s">
        <v>351</v>
      </c>
      <c r="I326" s="22" t="s">
        <v>19</v>
      </c>
      <c r="J326" s="22">
        <v>5</v>
      </c>
      <c r="K326" s="43"/>
      <c r="L326" s="43"/>
      <c r="M326" s="43">
        <f t="shared" si="13"/>
        <v>0</v>
      </c>
      <c r="N326" s="43">
        <f t="shared" si="14"/>
        <v>0</v>
      </c>
    </row>
    <row r="327" spans="1:14" ht="30" customHeight="1" x14ac:dyDescent="0.25">
      <c r="A327" s="17">
        <v>322</v>
      </c>
      <c r="B327" s="18"/>
      <c r="C327" s="19" t="str">
        <f t="shared" si="15"/>
        <v>02-MACONNERIE/D - MAÇONNERIE compris fourniture, pose , maoeuvre, evacuation des gravas induits par les travaux/Carrotage dans maçonnerie (dimensions en cm par tranche indivisible de 10 cm de profondeur) :/</v>
      </c>
      <c r="D327" s="20" t="s">
        <v>79</v>
      </c>
      <c r="E327" s="20" t="s">
        <v>266</v>
      </c>
      <c r="F327" s="20" t="s">
        <v>336</v>
      </c>
      <c r="G327" s="20"/>
      <c r="H327" s="21" t="s">
        <v>352</v>
      </c>
      <c r="I327" s="22" t="s">
        <v>19</v>
      </c>
      <c r="J327" s="22">
        <v>5</v>
      </c>
      <c r="K327" s="43"/>
      <c r="L327" s="43"/>
      <c r="M327" s="43">
        <f t="shared" ref="M327:M390" si="16">J327*K327</f>
        <v>0</v>
      </c>
      <c r="N327" s="43">
        <f t="shared" ref="N327:N390" si="17">J327*L327</f>
        <v>0</v>
      </c>
    </row>
    <row r="328" spans="1:14" ht="30" customHeight="1" x14ac:dyDescent="0.25">
      <c r="A328" s="17">
        <v>323</v>
      </c>
      <c r="B328" s="18"/>
      <c r="C328" s="19" t="str">
        <f t="shared" si="15"/>
        <v>02-MACONNERIE/D - MAÇONNERIE compris fourniture, pose , maoeuvre, evacuation des gravas induits par les travaux/Carrotage dans maçonnerie (dimensions en cm par tranche indivisible de 10 cm de profondeur) :/</v>
      </c>
      <c r="D328" s="20" t="s">
        <v>79</v>
      </c>
      <c r="E328" s="20" t="s">
        <v>266</v>
      </c>
      <c r="F328" s="20" t="s">
        <v>336</v>
      </c>
      <c r="G328" s="20"/>
      <c r="H328" s="21" t="s">
        <v>353</v>
      </c>
      <c r="I328" s="22" t="s">
        <v>19</v>
      </c>
      <c r="J328" s="22">
        <v>5</v>
      </c>
      <c r="K328" s="43"/>
      <c r="L328" s="43"/>
      <c r="M328" s="43">
        <f t="shared" si="16"/>
        <v>0</v>
      </c>
      <c r="N328" s="43">
        <f t="shared" si="17"/>
        <v>0</v>
      </c>
    </row>
    <row r="329" spans="1:14" ht="30" customHeight="1" x14ac:dyDescent="0.25">
      <c r="A329" s="17">
        <v>324</v>
      </c>
      <c r="B329" s="18"/>
      <c r="C329" s="19" t="str">
        <f t="shared" si="15"/>
        <v>02-MACONNERIE/D - MAÇONNERIE compris fourniture, pose , maoeuvre, evacuation des gravas induits par les travaux/Carrotage dans maçonnerie (dimensions en cm par tranche indivisible de 10 cm de profondeur) :/</v>
      </c>
      <c r="D329" s="20" t="s">
        <v>79</v>
      </c>
      <c r="E329" s="20" t="s">
        <v>266</v>
      </c>
      <c r="F329" s="20" t="s">
        <v>336</v>
      </c>
      <c r="G329" s="20"/>
      <c r="H329" s="21" t="s">
        <v>354</v>
      </c>
      <c r="I329" s="22" t="s">
        <v>19</v>
      </c>
      <c r="J329" s="22">
        <v>5</v>
      </c>
      <c r="K329" s="43"/>
      <c r="L329" s="43"/>
      <c r="M329" s="43">
        <f t="shared" si="16"/>
        <v>0</v>
      </c>
      <c r="N329" s="43">
        <f t="shared" si="17"/>
        <v>0</v>
      </c>
    </row>
    <row r="330" spans="1:14" ht="30" customHeight="1" x14ac:dyDescent="0.25">
      <c r="A330" s="17">
        <v>325</v>
      </c>
      <c r="B330" s="18"/>
      <c r="C330" s="19" t="str">
        <f t="shared" si="15"/>
        <v>02-MACONNERIE/D - MAÇONNERIE compris fourniture, pose , maoeuvre, evacuation des gravas induits par les travaux/Carrotage dans maçonnerie (dimensions en cm par tranche indivisible de 10 cm de profondeur) :/</v>
      </c>
      <c r="D330" s="20" t="s">
        <v>79</v>
      </c>
      <c r="E330" s="20" t="s">
        <v>266</v>
      </c>
      <c r="F330" s="20" t="s">
        <v>336</v>
      </c>
      <c r="G330" s="20"/>
      <c r="H330" s="21" t="s">
        <v>355</v>
      </c>
      <c r="I330" s="22" t="s">
        <v>19</v>
      </c>
      <c r="J330" s="22">
        <v>5</v>
      </c>
      <c r="K330" s="43"/>
      <c r="L330" s="43"/>
      <c r="M330" s="43">
        <f t="shared" si="16"/>
        <v>0</v>
      </c>
      <c r="N330" s="43">
        <f t="shared" si="17"/>
        <v>0</v>
      </c>
    </row>
    <row r="331" spans="1:14" ht="30" hidden="1" customHeight="1" x14ac:dyDescent="0.25">
      <c r="A331" s="17">
        <v>326</v>
      </c>
      <c r="B331" s="18"/>
      <c r="C331" s="19" t="str">
        <f t="shared" si="15"/>
        <v>02-MACONNERIE/D - MAÇONNERIE compris fourniture, pose , maoeuvre, evacuation des gravas induits par les travaux/Carrotage dans maçonnerie (dimensions en cm par tranche indivisible de 10 cm de profondeur) :/</v>
      </c>
      <c r="D331" s="20" t="s">
        <v>79</v>
      </c>
      <c r="E331" s="20" t="s">
        <v>266</v>
      </c>
      <c r="F331" s="20" t="s">
        <v>336</v>
      </c>
      <c r="G331" s="20"/>
      <c r="H331" s="21" t="s">
        <v>356</v>
      </c>
      <c r="I331" s="22" t="s">
        <v>19</v>
      </c>
      <c r="J331" s="22"/>
      <c r="K331" s="43"/>
      <c r="L331" s="43"/>
      <c r="M331" s="43">
        <f t="shared" si="16"/>
        <v>0</v>
      </c>
      <c r="N331" s="43">
        <f t="shared" si="17"/>
        <v>0</v>
      </c>
    </row>
    <row r="332" spans="1:14" ht="30" customHeight="1" x14ac:dyDescent="0.25">
      <c r="A332" s="17">
        <v>327</v>
      </c>
      <c r="B332" s="18"/>
      <c r="C332" s="19" t="str">
        <f t="shared" si="15"/>
        <v>02-MACONNERIE/D - MAÇONNERIE compris fourniture, pose , maoeuvre, evacuation des gravas induits par les travaux/Conduit de ventilation en fibrociment sans amiante :/</v>
      </c>
      <c r="D332" s="20" t="s">
        <v>79</v>
      </c>
      <c r="E332" s="20" t="s">
        <v>266</v>
      </c>
      <c r="F332" s="20" t="s">
        <v>357</v>
      </c>
      <c r="G332" s="20"/>
      <c r="H332" s="21" t="s">
        <v>358</v>
      </c>
      <c r="I332" s="22" t="s">
        <v>21</v>
      </c>
      <c r="J332" s="22">
        <v>4</v>
      </c>
      <c r="K332" s="43"/>
      <c r="L332" s="43"/>
      <c r="M332" s="43">
        <f t="shared" si="16"/>
        <v>0</v>
      </c>
      <c r="N332" s="43">
        <f t="shared" si="17"/>
        <v>0</v>
      </c>
    </row>
    <row r="333" spans="1:14" ht="30" customHeight="1" x14ac:dyDescent="0.25">
      <c r="A333" s="17">
        <v>328</v>
      </c>
      <c r="B333" s="18"/>
      <c r="C333" s="19" t="str">
        <f t="shared" si="15"/>
        <v>02-MACONNERIE/D - MAÇONNERIE compris fourniture, pose , maoeuvre, evacuation des gravas induits par les travaux/Conduit de ventilation en fibrociment sans amiante :/</v>
      </c>
      <c r="D333" s="20" t="s">
        <v>79</v>
      </c>
      <c r="E333" s="20" t="s">
        <v>266</v>
      </c>
      <c r="F333" s="20" t="s">
        <v>357</v>
      </c>
      <c r="G333" s="20"/>
      <c r="H333" s="21" t="s">
        <v>359</v>
      </c>
      <c r="I333" s="22" t="s">
        <v>21</v>
      </c>
      <c r="J333" s="22">
        <v>4</v>
      </c>
      <c r="K333" s="43"/>
      <c r="L333" s="43"/>
      <c r="M333" s="43">
        <f t="shared" si="16"/>
        <v>0</v>
      </c>
      <c r="N333" s="43">
        <f t="shared" si="17"/>
        <v>0</v>
      </c>
    </row>
    <row r="334" spans="1:14" ht="30" customHeight="1" x14ac:dyDescent="0.25">
      <c r="A334" s="17">
        <v>329</v>
      </c>
      <c r="B334" s="18"/>
      <c r="C334" s="19" t="str">
        <f t="shared" si="15"/>
        <v>02-MACONNERIE/D - MAÇONNERIE compris fourniture, pose , maoeuvre, evacuation des gravas induits par les travaux/Conduit de ventilation en fibrociment sans amiante :/</v>
      </c>
      <c r="D334" s="20" t="s">
        <v>79</v>
      </c>
      <c r="E334" s="20" t="s">
        <v>266</v>
      </c>
      <c r="F334" s="20" t="s">
        <v>357</v>
      </c>
      <c r="G334" s="20"/>
      <c r="H334" s="21" t="s">
        <v>360</v>
      </c>
      <c r="I334" s="22" t="s">
        <v>21</v>
      </c>
      <c r="J334" s="22">
        <v>4</v>
      </c>
      <c r="K334" s="43"/>
      <c r="L334" s="43"/>
      <c r="M334" s="43">
        <f t="shared" si="16"/>
        <v>0</v>
      </c>
      <c r="N334" s="43">
        <f t="shared" si="17"/>
        <v>0</v>
      </c>
    </row>
    <row r="335" spans="1:14" ht="30" customHeight="1" x14ac:dyDescent="0.25">
      <c r="A335" s="17">
        <v>330</v>
      </c>
      <c r="B335" s="18"/>
      <c r="C335" s="19" t="str">
        <f t="shared" si="15"/>
        <v>02-MACONNERIE/D - MAÇONNERIE compris fourniture, pose , maoeuvre, evacuation des gravas induits par les travaux/Conduit de ventilation en fibrociment sans amiante :/</v>
      </c>
      <c r="D335" s="20" t="s">
        <v>79</v>
      </c>
      <c r="E335" s="20" t="s">
        <v>266</v>
      </c>
      <c r="F335" s="20" t="s">
        <v>357</v>
      </c>
      <c r="G335" s="20"/>
      <c r="H335" s="21" t="s">
        <v>361</v>
      </c>
      <c r="I335" s="22" t="s">
        <v>21</v>
      </c>
      <c r="J335" s="22">
        <v>4</v>
      </c>
      <c r="K335" s="43"/>
      <c r="L335" s="43"/>
      <c r="M335" s="43">
        <f t="shared" si="16"/>
        <v>0</v>
      </c>
      <c r="N335" s="43">
        <f t="shared" si="17"/>
        <v>0</v>
      </c>
    </row>
    <row r="336" spans="1:14" ht="30" customHeight="1" x14ac:dyDescent="0.25">
      <c r="A336" s="17">
        <v>331</v>
      </c>
      <c r="B336" s="18"/>
      <c r="C336" s="19" t="str">
        <f t="shared" si="15"/>
        <v>02-MACONNERIE/D - MAÇONNERIE compris fourniture, pose , maoeuvre, evacuation des gravas induits par les travaux/Conduit de ventilation en fibrociment sans amiante :/</v>
      </c>
      <c r="D336" s="20" t="s">
        <v>79</v>
      </c>
      <c r="E336" s="20" t="s">
        <v>266</v>
      </c>
      <c r="F336" s="20" t="s">
        <v>357</v>
      </c>
      <c r="G336" s="20"/>
      <c r="H336" s="21" t="s">
        <v>362</v>
      </c>
      <c r="I336" s="22" t="s">
        <v>21</v>
      </c>
      <c r="J336" s="22">
        <v>4</v>
      </c>
      <c r="K336" s="43"/>
      <c r="L336" s="43"/>
      <c r="M336" s="43">
        <f t="shared" si="16"/>
        <v>0</v>
      </c>
      <c r="N336" s="43">
        <f t="shared" si="17"/>
        <v>0</v>
      </c>
    </row>
    <row r="337" spans="1:14" ht="30" customHeight="1" x14ac:dyDescent="0.25">
      <c r="A337" s="17">
        <v>332</v>
      </c>
      <c r="B337" s="18"/>
      <c r="C337" s="19" t="str">
        <f t="shared" si="15"/>
        <v>02-MACONNERIE/D - MAÇONNERIE compris fourniture, pose , maoeuvre, evacuation des gravas induits par les travaux/Conduit de ventilation en fibrociment sans amiante :/</v>
      </c>
      <c r="D337" s="20" t="s">
        <v>79</v>
      </c>
      <c r="E337" s="20" t="s">
        <v>266</v>
      </c>
      <c r="F337" s="20" t="s">
        <v>357</v>
      </c>
      <c r="G337" s="20"/>
      <c r="H337" s="21" t="s">
        <v>363</v>
      </c>
      <c r="I337" s="22" t="s">
        <v>21</v>
      </c>
      <c r="J337" s="22">
        <v>4</v>
      </c>
      <c r="K337" s="43"/>
      <c r="L337" s="43"/>
      <c r="M337" s="43">
        <f t="shared" si="16"/>
        <v>0</v>
      </c>
      <c r="N337" s="43">
        <f t="shared" si="17"/>
        <v>0</v>
      </c>
    </row>
    <row r="338" spans="1:14" ht="30" customHeight="1" x14ac:dyDescent="0.25">
      <c r="A338" s="17">
        <v>333</v>
      </c>
      <c r="B338" s="18"/>
      <c r="C338" s="19" t="str">
        <f t="shared" si="15"/>
        <v>02-MACONNERIE/D - MAÇONNERIE compris fourniture, pose , maoeuvre, evacuation des gravas induits par les travaux/Conduit de ventilation en fibrociment sans amiante :/</v>
      </c>
      <c r="D338" s="20" t="s">
        <v>79</v>
      </c>
      <c r="E338" s="20" t="s">
        <v>266</v>
      </c>
      <c r="F338" s="20" t="s">
        <v>357</v>
      </c>
      <c r="G338" s="20"/>
      <c r="H338" s="21" t="s">
        <v>364</v>
      </c>
      <c r="I338" s="22" t="s">
        <v>21</v>
      </c>
      <c r="J338" s="22">
        <v>4</v>
      </c>
      <c r="K338" s="43"/>
      <c r="L338" s="43"/>
      <c r="M338" s="43">
        <f t="shared" si="16"/>
        <v>0</v>
      </c>
      <c r="N338" s="43">
        <f t="shared" si="17"/>
        <v>0</v>
      </c>
    </row>
    <row r="339" spans="1:14" ht="30" customHeight="1" x14ac:dyDescent="0.25">
      <c r="A339" s="17">
        <v>334</v>
      </c>
      <c r="B339" s="18"/>
      <c r="C339" s="19" t="str">
        <f t="shared" si="15"/>
        <v>02-MACONNERIE/D - MAÇONNERIE compris fourniture, pose , maoeuvre, evacuation des gravas induits par les travaux/Conduit de ventilation en fibrociment sans amiante :/</v>
      </c>
      <c r="D339" s="20" t="s">
        <v>79</v>
      </c>
      <c r="E339" s="20" t="s">
        <v>266</v>
      </c>
      <c r="F339" s="20" t="s">
        <v>357</v>
      </c>
      <c r="G339" s="20"/>
      <c r="H339" s="21" t="s">
        <v>160</v>
      </c>
      <c r="I339" s="22" t="s">
        <v>21</v>
      </c>
      <c r="J339" s="22">
        <v>4</v>
      </c>
      <c r="K339" s="43"/>
      <c r="L339" s="43"/>
      <c r="M339" s="43">
        <f t="shared" si="16"/>
        <v>0</v>
      </c>
      <c r="N339" s="43">
        <f t="shared" si="17"/>
        <v>0</v>
      </c>
    </row>
    <row r="340" spans="1:14" ht="30" customHeight="1" x14ac:dyDescent="0.25">
      <c r="A340" s="17">
        <v>335</v>
      </c>
      <c r="B340" s="18"/>
      <c r="C340" s="19" t="str">
        <f t="shared" si="15"/>
        <v>02-MACONNERIE/D - MAÇONNERIE compris fourniture, pose , maoeuvre, evacuation des gravas induits par les travaux/Conduit de ventilation en fibrociment sans amiante :/</v>
      </c>
      <c r="D340" s="20" t="s">
        <v>79</v>
      </c>
      <c r="E340" s="20" t="s">
        <v>266</v>
      </c>
      <c r="F340" s="20" t="s">
        <v>357</v>
      </c>
      <c r="G340" s="20"/>
      <c r="H340" s="21" t="s">
        <v>161</v>
      </c>
      <c r="I340" s="22" t="s">
        <v>21</v>
      </c>
      <c r="J340" s="22">
        <v>4</v>
      </c>
      <c r="K340" s="43"/>
      <c r="L340" s="43"/>
      <c r="M340" s="43">
        <f t="shared" si="16"/>
        <v>0</v>
      </c>
      <c r="N340" s="43">
        <f t="shared" si="17"/>
        <v>0</v>
      </c>
    </row>
    <row r="341" spans="1:14" ht="30" customHeight="1" x14ac:dyDescent="0.25">
      <c r="A341" s="17">
        <v>336</v>
      </c>
      <c r="B341" s="18"/>
      <c r="C341" s="19" t="str">
        <f t="shared" si="15"/>
        <v>02-MACONNERIE/D - MAÇONNERIE compris fourniture, pose , maoeuvre, evacuation des gravas induits par les travaux/Conduit de ventilation en fibrociment sans amiante :/</v>
      </c>
      <c r="D341" s="20" t="s">
        <v>79</v>
      </c>
      <c r="E341" s="20" t="s">
        <v>266</v>
      </c>
      <c r="F341" s="20" t="s">
        <v>357</v>
      </c>
      <c r="G341" s="20"/>
      <c r="H341" s="21" t="s">
        <v>167</v>
      </c>
      <c r="I341" s="22" t="s">
        <v>21</v>
      </c>
      <c r="J341" s="22">
        <v>4</v>
      </c>
      <c r="K341" s="43"/>
      <c r="L341" s="43"/>
      <c r="M341" s="43">
        <f t="shared" si="16"/>
        <v>0</v>
      </c>
      <c r="N341" s="43">
        <f t="shared" si="17"/>
        <v>0</v>
      </c>
    </row>
    <row r="342" spans="1:14" ht="30" hidden="1" customHeight="1" x14ac:dyDescent="0.25">
      <c r="A342" s="17">
        <v>337</v>
      </c>
      <c r="B342" s="18"/>
      <c r="C342" s="19" t="str">
        <f t="shared" si="15"/>
        <v>02-MACONNERIE/D - MAÇONNERIE compris fourniture, pose , maoeuvre, evacuation des gravas induits par les travaux/Conduit de ventilation en fibrociment sans amiante :/</v>
      </c>
      <c r="D342" s="20" t="s">
        <v>79</v>
      </c>
      <c r="E342" s="20" t="s">
        <v>266</v>
      </c>
      <c r="F342" s="20" t="s">
        <v>357</v>
      </c>
      <c r="G342" s="20"/>
      <c r="H342" s="21" t="s">
        <v>365</v>
      </c>
      <c r="I342" s="22" t="s">
        <v>19</v>
      </c>
      <c r="J342" s="22"/>
      <c r="K342" s="43"/>
      <c r="L342" s="43"/>
      <c r="M342" s="43">
        <f t="shared" si="16"/>
        <v>0</v>
      </c>
      <c r="N342" s="43">
        <f t="shared" si="17"/>
        <v>0</v>
      </c>
    </row>
    <row r="343" spans="1:14" ht="30" hidden="1" customHeight="1" x14ac:dyDescent="0.25">
      <c r="A343" s="17">
        <v>338</v>
      </c>
      <c r="B343" s="18"/>
      <c r="C343" s="19" t="str">
        <f t="shared" si="15"/>
        <v>02-MACONNERIE/D - MAÇONNERIE compris fourniture, pose , maoeuvre, evacuation des gravas induits par les travaux/Conduit de ventilation en fibrociment sans amiante :/</v>
      </c>
      <c r="D343" s="20" t="s">
        <v>79</v>
      </c>
      <c r="E343" s="20" t="s">
        <v>266</v>
      </c>
      <c r="F343" s="20" t="s">
        <v>357</v>
      </c>
      <c r="G343" s="20"/>
      <c r="H343" s="21" t="s">
        <v>366</v>
      </c>
      <c r="I343" s="22" t="s">
        <v>19</v>
      </c>
      <c r="J343" s="22"/>
      <c r="K343" s="43"/>
      <c r="L343" s="43"/>
      <c r="M343" s="43">
        <f t="shared" si="16"/>
        <v>0</v>
      </c>
      <c r="N343" s="43">
        <f t="shared" si="17"/>
        <v>0</v>
      </c>
    </row>
    <row r="344" spans="1:14" ht="30" hidden="1" customHeight="1" x14ac:dyDescent="0.25">
      <c r="A344" s="17">
        <v>339</v>
      </c>
      <c r="B344" s="18"/>
      <c r="C344" s="19" t="str">
        <f t="shared" si="15"/>
        <v>02-MACONNERIE/D - MAÇONNERIE compris fourniture, pose , maoeuvre, evacuation des gravas induits par les travaux/Conduit de ventilation en fibrociment sans amiante :/</v>
      </c>
      <c r="D344" s="20" t="s">
        <v>79</v>
      </c>
      <c r="E344" s="20" t="s">
        <v>266</v>
      </c>
      <c r="F344" s="20" t="s">
        <v>357</v>
      </c>
      <c r="G344" s="20"/>
      <c r="H344" s="21" t="s">
        <v>367</v>
      </c>
      <c r="I344" s="22" t="s">
        <v>28</v>
      </c>
      <c r="J344" s="22"/>
      <c r="K344" s="43"/>
      <c r="L344" s="43"/>
      <c r="M344" s="43">
        <f t="shared" si="16"/>
        <v>0</v>
      </c>
      <c r="N344" s="43">
        <f t="shared" si="17"/>
        <v>0</v>
      </c>
    </row>
    <row r="345" spans="1:14" ht="30" hidden="1" customHeight="1" x14ac:dyDescent="0.25">
      <c r="A345" s="17">
        <v>340</v>
      </c>
      <c r="B345" s="18"/>
      <c r="C345" s="19" t="str">
        <f t="shared" si="15"/>
        <v>02-MACONNERIE/D - MAÇONNERIE compris fourniture, pose , maoeuvre, evacuation des gravas induits par les travaux/Fourniture et pose de fissuromètre / mesure par moyen d'un vernier au 1/10ième de mm / coef de dilatation linéaire = 7.10-5/</v>
      </c>
      <c r="D345" s="20" t="s">
        <v>79</v>
      </c>
      <c r="E345" s="20" t="s">
        <v>266</v>
      </c>
      <c r="F345" s="20" t="s">
        <v>368</v>
      </c>
      <c r="G345" s="20"/>
      <c r="H345" s="21" t="s">
        <v>369</v>
      </c>
      <c r="I345" s="22" t="s">
        <v>19</v>
      </c>
      <c r="J345" s="22"/>
      <c r="K345" s="43"/>
      <c r="L345" s="43"/>
      <c r="M345" s="43">
        <f t="shared" si="16"/>
        <v>0</v>
      </c>
      <c r="N345" s="43">
        <f t="shared" si="17"/>
        <v>0</v>
      </c>
    </row>
    <row r="346" spans="1:14" ht="30" hidden="1" customHeight="1" x14ac:dyDescent="0.25">
      <c r="A346" s="17">
        <v>341</v>
      </c>
      <c r="B346" s="18"/>
      <c r="C346" s="19" t="str">
        <f t="shared" si="15"/>
        <v>02-MACONNERIE/D - MAÇONNERIE compris fourniture, pose , maoeuvre, evacuation des gravas induits par les travaux/Fourniture et pose de fissuromètre / mesure par moyen d'un vernier au 1/10ième de mm / coef de dilatation linéaire = 7.10-6/</v>
      </c>
      <c r="D346" s="20" t="s">
        <v>79</v>
      </c>
      <c r="E346" s="20" t="s">
        <v>266</v>
      </c>
      <c r="F346" s="20" t="s">
        <v>370</v>
      </c>
      <c r="G346" s="20"/>
      <c r="H346" s="21" t="s">
        <v>371</v>
      </c>
      <c r="I346" s="22" t="s">
        <v>19</v>
      </c>
      <c r="J346" s="22"/>
      <c r="K346" s="43"/>
      <c r="L346" s="43"/>
      <c r="M346" s="43">
        <f t="shared" si="16"/>
        <v>0</v>
      </c>
      <c r="N346" s="43">
        <f t="shared" si="17"/>
        <v>0</v>
      </c>
    </row>
    <row r="347" spans="1:14" ht="30" customHeight="1" x14ac:dyDescent="0.25">
      <c r="A347" s="17">
        <v>342</v>
      </c>
      <c r="B347" s="18"/>
      <c r="C347" s="19" t="str">
        <f t="shared" si="15"/>
        <v>02-MACONNERIE/E - PLÂTRERIE/Enduit plâtre sur mur (compris fourniture et mise en œuvre)/</v>
      </c>
      <c r="D347" s="20" t="s">
        <v>79</v>
      </c>
      <c r="E347" s="20" t="s">
        <v>372</v>
      </c>
      <c r="F347" s="20" t="s">
        <v>373</v>
      </c>
      <c r="G347" s="20"/>
      <c r="H347" s="21" t="s">
        <v>374</v>
      </c>
      <c r="I347" s="22" t="s">
        <v>28</v>
      </c>
      <c r="J347" s="22">
        <v>100</v>
      </c>
      <c r="K347" s="43"/>
      <c r="L347" s="43"/>
      <c r="M347" s="43">
        <f t="shared" si="16"/>
        <v>0</v>
      </c>
      <c r="N347" s="43">
        <f t="shared" si="17"/>
        <v>0</v>
      </c>
    </row>
    <row r="348" spans="1:14" ht="30" customHeight="1" x14ac:dyDescent="0.25">
      <c r="A348" s="17">
        <v>343</v>
      </c>
      <c r="B348" s="18"/>
      <c r="C348" s="19" t="str">
        <f t="shared" si="15"/>
        <v>02-MACONNERIE/E - PLÂTRERIE/Enduit plâtre sur mur (compris fourniture et mise en œuvre)/</v>
      </c>
      <c r="D348" s="20" t="s">
        <v>79</v>
      </c>
      <c r="E348" s="20" t="s">
        <v>372</v>
      </c>
      <c r="F348" s="20" t="s">
        <v>373</v>
      </c>
      <c r="G348" s="20"/>
      <c r="H348" s="21" t="s">
        <v>375</v>
      </c>
      <c r="I348" s="22" t="s">
        <v>28</v>
      </c>
      <c r="J348" s="22">
        <v>100</v>
      </c>
      <c r="K348" s="43"/>
      <c r="L348" s="43"/>
      <c r="M348" s="43">
        <f t="shared" si="16"/>
        <v>0</v>
      </c>
      <c r="N348" s="43">
        <f t="shared" si="17"/>
        <v>0</v>
      </c>
    </row>
    <row r="349" spans="1:14" ht="30" hidden="1" customHeight="1" x14ac:dyDescent="0.25">
      <c r="A349" s="17">
        <v>344</v>
      </c>
      <c r="B349" s="18"/>
      <c r="C349" s="19" t="str">
        <f t="shared" si="15"/>
        <v>02-MACONNERIE/E - PLÂTRERIE/Enduit plâtre sur mur (compris fourniture et mise en œuvre)/</v>
      </c>
      <c r="D349" s="20" t="s">
        <v>79</v>
      </c>
      <c r="E349" s="20" t="s">
        <v>372</v>
      </c>
      <c r="F349" s="20" t="s">
        <v>373</v>
      </c>
      <c r="G349" s="20"/>
      <c r="H349" s="21" t="s">
        <v>376</v>
      </c>
      <c r="I349" s="22" t="s">
        <v>28</v>
      </c>
      <c r="J349" s="22"/>
      <c r="K349" s="43"/>
      <c r="L349" s="43"/>
      <c r="M349" s="43">
        <f t="shared" si="16"/>
        <v>0</v>
      </c>
      <c r="N349" s="43">
        <f t="shared" si="17"/>
        <v>0</v>
      </c>
    </row>
    <row r="350" spans="1:14" ht="30" hidden="1" customHeight="1" x14ac:dyDescent="0.25">
      <c r="A350" s="17">
        <v>345</v>
      </c>
      <c r="B350" s="18"/>
      <c r="C350" s="19" t="str">
        <f t="shared" si="15"/>
        <v>02-MACONNERIE/E - PLÂTRERIE/Enduit plâtre sur mur (compris fourniture et mise en œuvre)/</v>
      </c>
      <c r="D350" s="20" t="s">
        <v>79</v>
      </c>
      <c r="E350" s="20" t="s">
        <v>372</v>
      </c>
      <c r="F350" s="20" t="s">
        <v>373</v>
      </c>
      <c r="G350" s="20"/>
      <c r="H350" s="21" t="s">
        <v>377</v>
      </c>
      <c r="I350" s="22" t="s">
        <v>28</v>
      </c>
      <c r="J350" s="22"/>
      <c r="K350" s="43"/>
      <c r="L350" s="43"/>
      <c r="M350" s="43">
        <f t="shared" si="16"/>
        <v>0</v>
      </c>
      <c r="N350" s="43">
        <f t="shared" si="17"/>
        <v>0</v>
      </c>
    </row>
    <row r="351" spans="1:14" ht="30" hidden="1" customHeight="1" x14ac:dyDescent="0.25">
      <c r="A351" s="17">
        <v>346</v>
      </c>
      <c r="B351" s="18"/>
      <c r="C351" s="19" t="str">
        <f t="shared" si="15"/>
        <v>02-MACONNERIE/E - PLÂTRERIE/Enduit plâtre en plafond (compris fourniture et mise en œuvre)/</v>
      </c>
      <c r="D351" s="20" t="s">
        <v>79</v>
      </c>
      <c r="E351" s="20" t="s">
        <v>372</v>
      </c>
      <c r="F351" s="20" t="s">
        <v>378</v>
      </c>
      <c r="G351" s="20"/>
      <c r="H351" s="21" t="s">
        <v>379</v>
      </c>
      <c r="I351" s="22" t="s">
        <v>28</v>
      </c>
      <c r="J351" s="22"/>
      <c r="K351" s="43"/>
      <c r="L351" s="43"/>
      <c r="M351" s="43">
        <f t="shared" si="16"/>
        <v>0</v>
      </c>
      <c r="N351" s="43">
        <f t="shared" si="17"/>
        <v>0</v>
      </c>
    </row>
    <row r="352" spans="1:14" ht="30" hidden="1" customHeight="1" x14ac:dyDescent="0.25">
      <c r="A352" s="17">
        <v>347</v>
      </c>
      <c r="B352" s="18"/>
      <c r="C352" s="19" t="str">
        <f t="shared" si="15"/>
        <v>02-MACONNERIE/E - PLÂTRERIE/Enduit plâtre en plafond (compris fourniture et mise en œuvre)/</v>
      </c>
      <c r="D352" s="20" t="s">
        <v>79</v>
      </c>
      <c r="E352" s="20" t="s">
        <v>372</v>
      </c>
      <c r="F352" s="20" t="s">
        <v>378</v>
      </c>
      <c r="G352" s="20"/>
      <c r="H352" s="21" t="s">
        <v>380</v>
      </c>
      <c r="I352" s="22" t="s">
        <v>28</v>
      </c>
      <c r="J352" s="22"/>
      <c r="K352" s="43"/>
      <c r="L352" s="43"/>
      <c r="M352" s="43">
        <f t="shared" si="16"/>
        <v>0</v>
      </c>
      <c r="N352" s="43">
        <f t="shared" si="17"/>
        <v>0</v>
      </c>
    </row>
    <row r="353" spans="1:14" ht="30" hidden="1" customHeight="1" x14ac:dyDescent="0.25">
      <c r="A353" s="17">
        <v>348</v>
      </c>
      <c r="B353" s="18"/>
      <c r="C353" s="19" t="str">
        <f t="shared" si="15"/>
        <v>02-MACONNERIE/E - PLÂTRERIE/Enduit plâtre en plafond (compris fourniture et mise en œuvre)/</v>
      </c>
      <c r="D353" s="20" t="s">
        <v>79</v>
      </c>
      <c r="E353" s="20" t="s">
        <v>372</v>
      </c>
      <c r="F353" s="20" t="s">
        <v>378</v>
      </c>
      <c r="G353" s="20"/>
      <c r="H353" s="21" t="s">
        <v>381</v>
      </c>
      <c r="I353" s="22" t="s">
        <v>28</v>
      </c>
      <c r="J353" s="22"/>
      <c r="K353" s="43"/>
      <c r="L353" s="43"/>
      <c r="M353" s="43">
        <f t="shared" si="16"/>
        <v>0</v>
      </c>
      <c r="N353" s="43">
        <f t="shared" si="17"/>
        <v>0</v>
      </c>
    </row>
    <row r="354" spans="1:14" ht="30" hidden="1" customHeight="1" x14ac:dyDescent="0.25">
      <c r="A354" s="17">
        <v>349</v>
      </c>
      <c r="B354" s="18"/>
      <c r="C354" s="19" t="str">
        <f t="shared" si="15"/>
        <v>02-MACONNERIE/E - PLÂTRERIE/Enduit plâtre en plafond (compris fourniture et mise en œuvre)/</v>
      </c>
      <c r="D354" s="20" t="s">
        <v>79</v>
      </c>
      <c r="E354" s="20" t="s">
        <v>372</v>
      </c>
      <c r="F354" s="20" t="s">
        <v>378</v>
      </c>
      <c r="G354" s="20"/>
      <c r="H354" s="21" t="s">
        <v>382</v>
      </c>
      <c r="I354" s="22" t="s">
        <v>28</v>
      </c>
      <c r="J354" s="22"/>
      <c r="K354" s="43"/>
      <c r="L354" s="43"/>
      <c r="M354" s="43">
        <f t="shared" si="16"/>
        <v>0</v>
      </c>
      <c r="N354" s="43">
        <f t="shared" si="17"/>
        <v>0</v>
      </c>
    </row>
    <row r="355" spans="1:14" ht="30" hidden="1" customHeight="1" x14ac:dyDescent="0.25">
      <c r="A355" s="17">
        <v>350</v>
      </c>
      <c r="B355" s="18"/>
      <c r="C355" s="19" t="str">
        <f t="shared" si="15"/>
        <v>02-MACONNERIE/E - PLÂTRERIE/Enduit plâtre en plafond (compris fourniture et mise en œuvre)/</v>
      </c>
      <c r="D355" s="20" t="s">
        <v>79</v>
      </c>
      <c r="E355" s="20" t="s">
        <v>372</v>
      </c>
      <c r="F355" s="20" t="s">
        <v>378</v>
      </c>
      <c r="G355" s="20"/>
      <c r="H355" s="21" t="s">
        <v>383</v>
      </c>
      <c r="I355" s="22" t="s">
        <v>78</v>
      </c>
      <c r="J355" s="22"/>
      <c r="K355" s="43"/>
      <c r="L355" s="43"/>
      <c r="M355" s="43">
        <f t="shared" si="16"/>
        <v>0</v>
      </c>
      <c r="N355" s="43">
        <f t="shared" si="17"/>
        <v>0</v>
      </c>
    </row>
    <row r="356" spans="1:14" ht="30" hidden="1" customHeight="1" x14ac:dyDescent="0.25">
      <c r="A356" s="17">
        <v>351</v>
      </c>
      <c r="B356" s="18"/>
      <c r="C356" s="19" t="str">
        <f t="shared" si="15"/>
        <v>02-MACONNERIE/E - PLÂTRERIE/Enduit plâtre en plafond (compris fourniture et mise en œuvre)/</v>
      </c>
      <c r="D356" s="20" t="s">
        <v>79</v>
      </c>
      <c r="E356" s="20" t="s">
        <v>372</v>
      </c>
      <c r="F356" s="20" t="s">
        <v>378</v>
      </c>
      <c r="G356" s="20"/>
      <c r="H356" s="21" t="s">
        <v>384</v>
      </c>
      <c r="I356" s="22" t="s">
        <v>78</v>
      </c>
      <c r="J356" s="22"/>
      <c r="K356" s="43"/>
      <c r="L356" s="43"/>
      <c r="M356" s="43">
        <f t="shared" si="16"/>
        <v>0</v>
      </c>
      <c r="N356" s="43">
        <f t="shared" si="17"/>
        <v>0</v>
      </c>
    </row>
    <row r="357" spans="1:14" ht="30" hidden="1" customHeight="1" x14ac:dyDescent="0.25">
      <c r="A357" s="17">
        <v>352</v>
      </c>
      <c r="B357" s="18"/>
      <c r="C357" s="19" t="str">
        <f t="shared" si="15"/>
        <v>02-MACONNERIE/E - PLÂTRERIE/Enduit plâtre en plafond (compris fourniture et mise en œuvre)/</v>
      </c>
      <c r="D357" s="20" t="s">
        <v>79</v>
      </c>
      <c r="E357" s="20" t="s">
        <v>372</v>
      </c>
      <c r="F357" s="20" t="s">
        <v>378</v>
      </c>
      <c r="G357" s="20"/>
      <c r="H357" s="21" t="s">
        <v>385</v>
      </c>
      <c r="I357" s="22" t="s">
        <v>21</v>
      </c>
      <c r="J357" s="22"/>
      <c r="K357" s="43"/>
      <c r="L357" s="43"/>
      <c r="M357" s="43">
        <f t="shared" si="16"/>
        <v>0</v>
      </c>
      <c r="N357" s="43">
        <f t="shared" si="17"/>
        <v>0</v>
      </c>
    </row>
    <row r="358" spans="1:14" ht="30" hidden="1" customHeight="1" x14ac:dyDescent="0.25">
      <c r="A358" s="17">
        <v>353</v>
      </c>
      <c r="B358" s="18"/>
      <c r="C358" s="19" t="str">
        <f t="shared" si="15"/>
        <v>02-MACONNERIE/E - PLÂTRERIE/Enduit plâtre en plafond (compris fourniture et mise en œuvre)/</v>
      </c>
      <c r="D358" s="20" t="s">
        <v>79</v>
      </c>
      <c r="E358" s="20" t="s">
        <v>372</v>
      </c>
      <c r="F358" s="20" t="s">
        <v>378</v>
      </c>
      <c r="G358" s="20"/>
      <c r="H358" s="21" t="s">
        <v>386</v>
      </c>
      <c r="I358" s="22" t="s">
        <v>19</v>
      </c>
      <c r="J358" s="22"/>
      <c r="K358" s="43"/>
      <c r="L358" s="43"/>
      <c r="M358" s="43">
        <f t="shared" si="16"/>
        <v>0</v>
      </c>
      <c r="N358" s="43">
        <f t="shared" si="17"/>
        <v>0</v>
      </c>
    </row>
    <row r="359" spans="1:14" ht="30" hidden="1" customHeight="1" x14ac:dyDescent="0.25">
      <c r="A359" s="17">
        <v>354</v>
      </c>
      <c r="B359" s="18"/>
      <c r="C359" s="19" t="str">
        <f t="shared" si="15"/>
        <v>02-MACONNERIE/E - PLÂTRERIE/Enduit plâtre en plafond (compris fourniture et mise en œuvre)/</v>
      </c>
      <c r="D359" s="20" t="s">
        <v>79</v>
      </c>
      <c r="E359" s="20" t="s">
        <v>372</v>
      </c>
      <c r="F359" s="20" t="s">
        <v>378</v>
      </c>
      <c r="G359" s="20"/>
      <c r="H359" s="21" t="s">
        <v>387</v>
      </c>
      <c r="I359" s="22" t="s">
        <v>28</v>
      </c>
      <c r="J359" s="22"/>
      <c r="K359" s="43"/>
      <c r="L359" s="43"/>
      <c r="M359" s="43">
        <f t="shared" si="16"/>
        <v>0</v>
      </c>
      <c r="N359" s="43">
        <f t="shared" si="17"/>
        <v>0</v>
      </c>
    </row>
    <row r="360" spans="1:14" ht="30" hidden="1" customHeight="1" x14ac:dyDescent="0.25">
      <c r="A360" s="17">
        <v>355</v>
      </c>
      <c r="B360" s="18"/>
      <c r="C360" s="19" t="str">
        <f t="shared" si="15"/>
        <v>02-MACONNERIE/E - PLÂTRERIE/Enduit plâtre en plafond (compris fourniture et mise en œuvre)/</v>
      </c>
      <c r="D360" s="20" t="s">
        <v>79</v>
      </c>
      <c r="E360" s="20" t="s">
        <v>372</v>
      </c>
      <c r="F360" s="20" t="s">
        <v>378</v>
      </c>
      <c r="G360" s="20"/>
      <c r="H360" s="21" t="s">
        <v>388</v>
      </c>
      <c r="I360" s="22" t="s">
        <v>28</v>
      </c>
      <c r="J360" s="22"/>
      <c r="K360" s="43"/>
      <c r="L360" s="43"/>
      <c r="M360" s="43">
        <f t="shared" si="16"/>
        <v>0</v>
      </c>
      <c r="N360" s="43">
        <f t="shared" si="17"/>
        <v>0</v>
      </c>
    </row>
    <row r="361" spans="1:14" ht="30" hidden="1" customHeight="1" x14ac:dyDescent="0.25">
      <c r="A361" s="17">
        <v>356</v>
      </c>
      <c r="B361" s="18"/>
      <c r="C361" s="19" t="str">
        <f t="shared" si="15"/>
        <v>02-MACONNERIE/E - PLÂTRERIE/Enduit plâtre en plafond (compris fourniture et mise en œuvre)/</v>
      </c>
      <c r="D361" s="20" t="s">
        <v>79</v>
      </c>
      <c r="E361" s="20" t="s">
        <v>372</v>
      </c>
      <c r="F361" s="20" t="s">
        <v>378</v>
      </c>
      <c r="G361" s="20"/>
      <c r="H361" s="21" t="s">
        <v>389</v>
      </c>
      <c r="I361" s="22" t="s">
        <v>21</v>
      </c>
      <c r="J361" s="22"/>
      <c r="K361" s="43"/>
      <c r="L361" s="43"/>
      <c r="M361" s="43">
        <f t="shared" si="16"/>
        <v>0</v>
      </c>
      <c r="N361" s="43">
        <f t="shared" si="17"/>
        <v>0</v>
      </c>
    </row>
    <row r="362" spans="1:14" ht="30" customHeight="1" x14ac:dyDescent="0.25">
      <c r="A362" s="17">
        <v>357</v>
      </c>
      <c r="B362" s="18"/>
      <c r="C362" s="19" t="str">
        <f t="shared" si="15"/>
        <v>02-MACONNERIE/E - PLÂTRERIE/Cloisons carreaux de plâtre pleins ou alvéolés, 2 faces lisses (compris fourniture et mise en œuvre)/</v>
      </c>
      <c r="D362" s="20" t="s">
        <v>79</v>
      </c>
      <c r="E362" s="20" t="s">
        <v>372</v>
      </c>
      <c r="F362" s="20" t="s">
        <v>390</v>
      </c>
      <c r="G362" s="20"/>
      <c r="H362" s="21" t="s">
        <v>391</v>
      </c>
      <c r="I362" s="22" t="s">
        <v>28</v>
      </c>
      <c r="J362" s="22">
        <v>30</v>
      </c>
      <c r="K362" s="43"/>
      <c r="L362" s="43"/>
      <c r="M362" s="43">
        <f t="shared" si="16"/>
        <v>0</v>
      </c>
      <c r="N362" s="43">
        <f t="shared" si="17"/>
        <v>0</v>
      </c>
    </row>
    <row r="363" spans="1:14" ht="30" customHeight="1" x14ac:dyDescent="0.25">
      <c r="A363" s="17">
        <v>358</v>
      </c>
      <c r="B363" s="18"/>
      <c r="C363" s="19" t="str">
        <f t="shared" si="15"/>
        <v>02-MACONNERIE/E - PLÂTRERIE/Cloisons carreaux de plâtre pleins ou alvéolés, 2 faces lisses (compris fourniture et mise en œuvre)/</v>
      </c>
      <c r="D363" s="20" t="s">
        <v>79</v>
      </c>
      <c r="E363" s="20" t="s">
        <v>372</v>
      </c>
      <c r="F363" s="20" t="s">
        <v>390</v>
      </c>
      <c r="G363" s="20"/>
      <c r="H363" s="21" t="s">
        <v>392</v>
      </c>
      <c r="I363" s="22" t="s">
        <v>28</v>
      </c>
      <c r="J363" s="22">
        <v>30</v>
      </c>
      <c r="K363" s="43"/>
      <c r="L363" s="43"/>
      <c r="M363" s="43">
        <f t="shared" si="16"/>
        <v>0</v>
      </c>
      <c r="N363" s="43">
        <f t="shared" si="17"/>
        <v>0</v>
      </c>
    </row>
    <row r="364" spans="1:14" ht="30" customHeight="1" x14ac:dyDescent="0.25">
      <c r="A364" s="17">
        <v>359</v>
      </c>
      <c r="B364" s="18"/>
      <c r="C364" s="19" t="str">
        <f t="shared" si="15"/>
        <v>02-MACONNERIE/E - PLÂTRERIE/Cloisons carreaux de plâtre pleins ou alvéolés, 2 faces lisses (compris fourniture et mise en œuvre)/</v>
      </c>
      <c r="D364" s="20" t="s">
        <v>79</v>
      </c>
      <c r="E364" s="20" t="s">
        <v>372</v>
      </c>
      <c r="F364" s="20" t="s">
        <v>390</v>
      </c>
      <c r="G364" s="20"/>
      <c r="H364" s="21" t="s">
        <v>393</v>
      </c>
      <c r="I364" s="22" t="s">
        <v>28</v>
      </c>
      <c r="J364" s="22">
        <v>30</v>
      </c>
      <c r="K364" s="43"/>
      <c r="L364" s="43"/>
      <c r="M364" s="43">
        <f t="shared" si="16"/>
        <v>0</v>
      </c>
      <c r="N364" s="43">
        <f t="shared" si="17"/>
        <v>0</v>
      </c>
    </row>
    <row r="365" spans="1:14" ht="30" customHeight="1" x14ac:dyDescent="0.25">
      <c r="A365" s="17">
        <v>360</v>
      </c>
      <c r="B365" s="18"/>
      <c r="C365" s="19" t="str">
        <f t="shared" si="15"/>
        <v>02-MACONNERIE/E - PLÂTRERIE/Cloisons carreaux de plâtre pleins ou alvéolés, 2 faces lisses (compris fourniture et mise en œuvre)/</v>
      </c>
      <c r="D365" s="20" t="s">
        <v>79</v>
      </c>
      <c r="E365" s="20" t="s">
        <v>372</v>
      </c>
      <c r="F365" s="20" t="s">
        <v>390</v>
      </c>
      <c r="G365" s="20"/>
      <c r="H365" s="21" t="s">
        <v>394</v>
      </c>
      <c r="I365" s="22" t="s">
        <v>78</v>
      </c>
      <c r="J365" s="22">
        <v>10</v>
      </c>
      <c r="K365" s="43"/>
      <c r="L365" s="43"/>
      <c r="M365" s="43">
        <f t="shared" si="16"/>
        <v>0</v>
      </c>
      <c r="N365" s="43">
        <f t="shared" si="17"/>
        <v>0</v>
      </c>
    </row>
    <row r="366" spans="1:14" ht="30" hidden="1" customHeight="1" x14ac:dyDescent="0.25">
      <c r="A366" s="17">
        <v>361</v>
      </c>
      <c r="B366" s="18"/>
      <c r="C366" s="19" t="str">
        <f t="shared" si="15"/>
        <v>02-MACONNERIE/E - PLÂTRERIE/Cloisons en plaques de plâtre sur ossature métallique galva y compris isolation thermique et ou acoustique (compris fourniture et mise en œuvre)/</v>
      </c>
      <c r="D366" s="20" t="s">
        <v>79</v>
      </c>
      <c r="E366" s="20" t="s">
        <v>372</v>
      </c>
      <c r="F366" s="20" t="s">
        <v>395</v>
      </c>
      <c r="G366" s="20"/>
      <c r="H366" s="21" t="s">
        <v>396</v>
      </c>
      <c r="I366" s="22" t="s">
        <v>28</v>
      </c>
      <c r="J366" s="22"/>
      <c r="K366" s="43"/>
      <c r="L366" s="43"/>
      <c r="M366" s="43">
        <f t="shared" si="16"/>
        <v>0</v>
      </c>
      <c r="N366" s="43">
        <f t="shared" si="17"/>
        <v>0</v>
      </c>
    </row>
    <row r="367" spans="1:14" ht="30" hidden="1" customHeight="1" x14ac:dyDescent="0.25">
      <c r="A367" s="17">
        <v>362</v>
      </c>
      <c r="B367" s="18"/>
      <c r="C367" s="19" t="str">
        <f t="shared" si="15"/>
        <v>02-MACONNERIE/E - PLÂTRERIE/Cloisons en plaques de plâtre sur ossature métallique galva y compris isolation thermique et ou acoustique (compris fourniture et mise en œuvre)/</v>
      </c>
      <c r="D367" s="20" t="s">
        <v>79</v>
      </c>
      <c r="E367" s="20" t="s">
        <v>372</v>
      </c>
      <c r="F367" s="20" t="s">
        <v>395</v>
      </c>
      <c r="G367" s="20"/>
      <c r="H367" s="21" t="s">
        <v>397</v>
      </c>
      <c r="I367" s="22" t="s">
        <v>28</v>
      </c>
      <c r="J367" s="22"/>
      <c r="K367" s="43"/>
      <c r="L367" s="43"/>
      <c r="M367" s="43">
        <f t="shared" si="16"/>
        <v>0</v>
      </c>
      <c r="N367" s="43">
        <f t="shared" si="17"/>
        <v>0</v>
      </c>
    </row>
    <row r="368" spans="1:14" ht="30" hidden="1" customHeight="1" x14ac:dyDescent="0.25">
      <c r="A368" s="17">
        <v>363</v>
      </c>
      <c r="B368" s="18"/>
      <c r="C368" s="19" t="str">
        <f t="shared" si="15"/>
        <v>02-MACONNERIE/E - PLÂTRERIE/Cloisons en plaques de plâtre sur ossature métallique galva y compris isolation thermique et ou acoustique (compris fourniture et mise en œuvre)/</v>
      </c>
      <c r="D368" s="20" t="s">
        <v>79</v>
      </c>
      <c r="E368" s="20" t="s">
        <v>372</v>
      </c>
      <c r="F368" s="20" t="s">
        <v>395</v>
      </c>
      <c r="G368" s="20"/>
      <c r="H368" s="21" t="s">
        <v>398</v>
      </c>
      <c r="I368" s="22" t="s">
        <v>78</v>
      </c>
      <c r="J368" s="22"/>
      <c r="K368" s="43"/>
      <c r="L368" s="43"/>
      <c r="M368" s="43">
        <f t="shared" si="16"/>
        <v>0</v>
      </c>
      <c r="N368" s="43">
        <f t="shared" si="17"/>
        <v>0</v>
      </c>
    </row>
    <row r="369" spans="1:14" ht="30" hidden="1" customHeight="1" x14ac:dyDescent="0.25">
      <c r="A369" s="17">
        <v>364</v>
      </c>
      <c r="B369" s="18"/>
      <c r="C369" s="19" t="str">
        <f t="shared" si="15"/>
        <v>02-MACONNERIE/E - PLÂTRERIE/Cloisons en plaques de plâtre sur ossature métallique galva y compris isolation thermique et ou acoustique (compris fourniture et mise en œuvre)/</v>
      </c>
      <c r="D369" s="20" t="s">
        <v>79</v>
      </c>
      <c r="E369" s="20" t="s">
        <v>372</v>
      </c>
      <c r="F369" s="20" t="s">
        <v>395</v>
      </c>
      <c r="G369" s="20"/>
      <c r="H369" s="21" t="s">
        <v>399</v>
      </c>
      <c r="I369" s="22" t="s">
        <v>78</v>
      </c>
      <c r="J369" s="22"/>
      <c r="K369" s="43"/>
      <c r="L369" s="43"/>
      <c r="M369" s="43">
        <f t="shared" si="16"/>
        <v>0</v>
      </c>
      <c r="N369" s="43">
        <f t="shared" si="17"/>
        <v>0</v>
      </c>
    </row>
    <row r="370" spans="1:14" ht="50.25" customHeight="1" x14ac:dyDescent="0.25">
      <c r="A370" s="17">
        <v>365</v>
      </c>
      <c r="B370" s="18"/>
      <c r="C370" s="19" t="str">
        <f t="shared" si="15"/>
        <v>02-MACONNERIE/F - CARRELAGE FAÏENCE (la surface à prendre en compte est celle de l'ouvrage fini)/Carrelage scellé compris chape et toutes sujétions de pose et de découpes, couleur au choix du maître d'œuvre  /</v>
      </c>
      <c r="D370" s="20" t="s">
        <v>79</v>
      </c>
      <c r="E370" s="20" t="s">
        <v>400</v>
      </c>
      <c r="F370" s="20" t="s">
        <v>401</v>
      </c>
      <c r="G370" s="20"/>
      <c r="H370" s="21" t="s">
        <v>402</v>
      </c>
      <c r="I370" s="22" t="s">
        <v>28</v>
      </c>
      <c r="J370" s="22">
        <v>100</v>
      </c>
      <c r="K370" s="43"/>
      <c r="L370" s="43"/>
      <c r="M370" s="43">
        <f t="shared" si="16"/>
        <v>0</v>
      </c>
      <c r="N370" s="43">
        <f t="shared" si="17"/>
        <v>0</v>
      </c>
    </row>
    <row r="371" spans="1:14" ht="51" hidden="1" customHeight="1" x14ac:dyDescent="0.25">
      <c r="A371" s="17">
        <v>366</v>
      </c>
      <c r="B371" s="18"/>
      <c r="C371" s="19" t="str">
        <f t="shared" ref="C371:C434" si="18">D371&amp;"/"&amp;E371&amp;"/"&amp;F371&amp;"/"&amp;G371</f>
        <v>02-MACONNERIE/F - CARRELAGE FAÏENCE (la surface à prendre en compte est celle de l'ouvrage fini)/Carrelage scellé compris chape et toutes sujétions de pose et de découpes, couleur au choix du maître d'œuvre  /</v>
      </c>
      <c r="D371" s="20" t="s">
        <v>79</v>
      </c>
      <c r="E371" s="20" t="s">
        <v>400</v>
      </c>
      <c r="F371" s="20" t="s">
        <v>401</v>
      </c>
      <c r="G371" s="20"/>
      <c r="H371" s="21" t="s">
        <v>403</v>
      </c>
      <c r="I371" s="22" t="s">
        <v>28</v>
      </c>
      <c r="J371" s="22"/>
      <c r="K371" s="43"/>
      <c r="L371" s="43"/>
      <c r="M371" s="43">
        <f t="shared" si="16"/>
        <v>0</v>
      </c>
      <c r="N371" s="43">
        <f t="shared" si="17"/>
        <v>0</v>
      </c>
    </row>
    <row r="372" spans="1:14" ht="30" customHeight="1" x14ac:dyDescent="0.25">
      <c r="A372" s="17">
        <v>367</v>
      </c>
      <c r="B372" s="18"/>
      <c r="C372" s="19" t="str">
        <f t="shared" si="18"/>
        <v>02-MACONNERIE/F - CARRELAGE FAÏENCE (la surface à prendre en compte est celle de l'ouvrage fini)/Carrelage scellé compris chape et toutes sujétions de pose et de découpes, couleur au choix du maître d'œuvre  /</v>
      </c>
      <c r="D372" s="20" t="s">
        <v>79</v>
      </c>
      <c r="E372" s="20" t="s">
        <v>400</v>
      </c>
      <c r="F372" s="20" t="s">
        <v>401</v>
      </c>
      <c r="G372" s="20"/>
      <c r="H372" s="21" t="s">
        <v>404</v>
      </c>
      <c r="I372" s="22" t="s">
        <v>28</v>
      </c>
      <c r="J372" s="22">
        <v>150</v>
      </c>
      <c r="K372" s="43"/>
      <c r="L372" s="43"/>
      <c r="M372" s="43">
        <f t="shared" si="16"/>
        <v>0</v>
      </c>
      <c r="N372" s="43">
        <f t="shared" si="17"/>
        <v>0</v>
      </c>
    </row>
    <row r="373" spans="1:14" ht="13.5" customHeight="1" x14ac:dyDescent="0.25">
      <c r="A373" s="17">
        <v>368</v>
      </c>
      <c r="B373" s="18"/>
      <c r="C373" s="19" t="str">
        <f t="shared" si="18"/>
        <v>02-MACONNERIE/F - CARRELAGE FAÏENCE (la surface à prendre en compte est celle de l'ouvrage fini)/Carrelage scellé compris chape et toutes sujétions de pose et de découpes, couleur au choix du maître d'œuvre  /</v>
      </c>
      <c r="D373" s="20" t="s">
        <v>79</v>
      </c>
      <c r="E373" s="20" t="s">
        <v>400</v>
      </c>
      <c r="F373" s="20" t="s">
        <v>401</v>
      </c>
      <c r="G373" s="20"/>
      <c r="H373" s="21" t="s">
        <v>405</v>
      </c>
      <c r="I373" s="22" t="s">
        <v>28</v>
      </c>
      <c r="J373" s="22">
        <v>150</v>
      </c>
      <c r="K373" s="43"/>
      <c r="L373" s="43"/>
      <c r="M373" s="43">
        <f t="shared" si="16"/>
        <v>0</v>
      </c>
      <c r="N373" s="43">
        <f t="shared" si="17"/>
        <v>0</v>
      </c>
    </row>
    <row r="374" spans="1:14" ht="30" customHeight="1" x14ac:dyDescent="0.25">
      <c r="A374" s="17">
        <v>369</v>
      </c>
      <c r="B374" s="18"/>
      <c r="C374" s="19" t="str">
        <f t="shared" si="18"/>
        <v>02-MACONNERIE/F - CARRELAGE FAÏENCE (la surface à prendre en compte est celle de l'ouvrage fini)/Carrelage scellé compris chape et toutes sujétions de pose et de découpes, couleur au choix du maître d'œuvre  /</v>
      </c>
      <c r="D374" s="20" t="s">
        <v>79</v>
      </c>
      <c r="E374" s="20" t="s">
        <v>400</v>
      </c>
      <c r="F374" s="20" t="s">
        <v>401</v>
      </c>
      <c r="G374" s="20"/>
      <c r="H374" s="21" t="s">
        <v>406</v>
      </c>
      <c r="I374" s="22" t="s">
        <v>28</v>
      </c>
      <c r="J374" s="22">
        <v>150</v>
      </c>
      <c r="K374" s="43"/>
      <c r="L374" s="43"/>
      <c r="M374" s="43">
        <f t="shared" si="16"/>
        <v>0</v>
      </c>
      <c r="N374" s="43">
        <f t="shared" si="17"/>
        <v>0</v>
      </c>
    </row>
    <row r="375" spans="1:14" ht="30" customHeight="1" x14ac:dyDescent="0.25">
      <c r="A375" s="17">
        <v>370</v>
      </c>
      <c r="B375" s="18"/>
      <c r="C375" s="19" t="str">
        <f t="shared" si="18"/>
        <v>02-MACONNERIE/F - CARRELAGE FAÏENCE (la surface à prendre en compte est celle de l'ouvrage fini)/Carrelage scellé compris chape et toutes sujétions de pose et de découpes, couleur au choix du maître d'œuvre  /</v>
      </c>
      <c r="D375" s="20" t="s">
        <v>79</v>
      </c>
      <c r="E375" s="20" t="s">
        <v>400</v>
      </c>
      <c r="F375" s="20" t="s">
        <v>401</v>
      </c>
      <c r="G375" s="20"/>
      <c r="H375" s="21" t="s">
        <v>407</v>
      </c>
      <c r="I375" s="22" t="s">
        <v>28</v>
      </c>
      <c r="J375" s="22">
        <v>150</v>
      </c>
      <c r="K375" s="43"/>
      <c r="L375" s="43"/>
      <c r="M375" s="43">
        <f t="shared" si="16"/>
        <v>0</v>
      </c>
      <c r="N375" s="43">
        <f t="shared" si="17"/>
        <v>0</v>
      </c>
    </row>
    <row r="376" spans="1:14" ht="30" customHeight="1" x14ac:dyDescent="0.25">
      <c r="A376" s="17">
        <v>371</v>
      </c>
      <c r="B376" s="18"/>
      <c r="C376" s="19" t="str">
        <f t="shared" si="18"/>
        <v>02-MACONNERIE/F - CARRELAGE FAÏENCE (la surface à prendre en compte est celle de l'ouvrage fini)/Carrelage scellé compris chape et toutes sujétions de pose et de découpes, couleur au choix du maître d'œuvre  /</v>
      </c>
      <c r="D376" s="20" t="s">
        <v>79</v>
      </c>
      <c r="E376" s="20" t="s">
        <v>400</v>
      </c>
      <c r="F376" s="20" t="s">
        <v>401</v>
      </c>
      <c r="G376" s="20"/>
      <c r="H376" s="21" t="s">
        <v>408</v>
      </c>
      <c r="I376" s="22" t="s">
        <v>28</v>
      </c>
      <c r="J376" s="22">
        <v>150</v>
      </c>
      <c r="K376" s="43"/>
      <c r="L376" s="43"/>
      <c r="M376" s="43">
        <f t="shared" si="16"/>
        <v>0</v>
      </c>
      <c r="N376" s="43">
        <f t="shared" si="17"/>
        <v>0</v>
      </c>
    </row>
    <row r="377" spans="1:14" ht="30" customHeight="1" x14ac:dyDescent="0.25">
      <c r="A377" s="17">
        <v>372</v>
      </c>
      <c r="B377" s="18"/>
      <c r="C377" s="19" t="str">
        <f t="shared" si="18"/>
        <v>02-MACONNERIE/F - CARRELAGE FAÏENCE (la surface à prendre en compte est celle de l'ouvrage fini)/Carrelage scellé compris chape et toutes sujétions de pose et de découpes, couleur au choix du maître d'œuvre  /</v>
      </c>
      <c r="D377" s="20" t="s">
        <v>79</v>
      </c>
      <c r="E377" s="20" t="s">
        <v>400</v>
      </c>
      <c r="F377" s="20" t="s">
        <v>401</v>
      </c>
      <c r="G377" s="20"/>
      <c r="H377" s="21" t="s">
        <v>409</v>
      </c>
      <c r="I377" s="22" t="s">
        <v>28</v>
      </c>
      <c r="J377" s="22">
        <v>150</v>
      </c>
      <c r="K377" s="43"/>
      <c r="L377" s="43"/>
      <c r="M377" s="43">
        <f t="shared" si="16"/>
        <v>0</v>
      </c>
      <c r="N377" s="43">
        <f t="shared" si="17"/>
        <v>0</v>
      </c>
    </row>
    <row r="378" spans="1:14" ht="30" customHeight="1" x14ac:dyDescent="0.25">
      <c r="A378" s="17">
        <v>373</v>
      </c>
      <c r="B378" s="18"/>
      <c r="C378" s="19" t="str">
        <f t="shared" si="18"/>
        <v>02-MACONNERIE/F - CARRELAGE FAÏENCE (la surface à prendre en compte est celle de l'ouvrage fini)/Carrelage scellé compris chape et toutes sujétions de pose et de découpes, couleur au choix du maître d'œuvre  /</v>
      </c>
      <c r="D378" s="20" t="s">
        <v>79</v>
      </c>
      <c r="E378" s="20" t="s">
        <v>400</v>
      </c>
      <c r="F378" s="20" t="s">
        <v>401</v>
      </c>
      <c r="G378" s="20"/>
      <c r="H378" s="21" t="s">
        <v>410</v>
      </c>
      <c r="I378" s="22" t="s">
        <v>28</v>
      </c>
      <c r="J378" s="22">
        <v>150</v>
      </c>
      <c r="K378" s="43"/>
      <c r="L378" s="43"/>
      <c r="M378" s="43">
        <f t="shared" si="16"/>
        <v>0</v>
      </c>
      <c r="N378" s="43">
        <f t="shared" si="17"/>
        <v>0</v>
      </c>
    </row>
    <row r="379" spans="1:14" ht="30" customHeight="1" x14ac:dyDescent="0.25">
      <c r="A379" s="17">
        <v>374</v>
      </c>
      <c r="B379" s="18"/>
      <c r="C379" s="19" t="str">
        <f t="shared" si="18"/>
        <v>02-MACONNERIE/F - CARRELAGE FAÏENCE (la surface à prendre en compte est celle de l'ouvrage fini)/Carrelage scellé compris chape et toutes sujétions de pose et de découpes, couleur au choix du maître d'œuvre  /</v>
      </c>
      <c r="D379" s="20" t="s">
        <v>79</v>
      </c>
      <c r="E379" s="20" t="s">
        <v>400</v>
      </c>
      <c r="F379" s="20" t="s">
        <v>401</v>
      </c>
      <c r="G379" s="20"/>
      <c r="H379" s="21" t="s">
        <v>411</v>
      </c>
      <c r="I379" s="22" t="s">
        <v>28</v>
      </c>
      <c r="J379" s="22">
        <v>150</v>
      </c>
      <c r="K379" s="43"/>
      <c r="L379" s="43"/>
      <c r="M379" s="43">
        <f t="shared" si="16"/>
        <v>0</v>
      </c>
      <c r="N379" s="43">
        <f t="shared" si="17"/>
        <v>0</v>
      </c>
    </row>
    <row r="380" spans="1:14" ht="30" customHeight="1" x14ac:dyDescent="0.25">
      <c r="A380" s="17">
        <v>375</v>
      </c>
      <c r="B380" s="18"/>
      <c r="C380" s="19" t="str">
        <f t="shared" si="18"/>
        <v>02-MACONNERIE/F - CARRELAGE FAÏENCE (la surface à prendre en compte est celle de l'ouvrage fini)/Carrelage scellé compris chape et toutes sujétions de pose et de découpes, couleur au choix du maître d'œuvre  /</v>
      </c>
      <c r="D380" s="20" t="s">
        <v>79</v>
      </c>
      <c r="E380" s="20" t="s">
        <v>400</v>
      </c>
      <c r="F380" s="20" t="s">
        <v>401</v>
      </c>
      <c r="G380" s="20"/>
      <c r="H380" s="21" t="s">
        <v>412</v>
      </c>
      <c r="I380" s="22" t="s">
        <v>28</v>
      </c>
      <c r="J380" s="22">
        <v>150</v>
      </c>
      <c r="K380" s="43"/>
      <c r="L380" s="43"/>
      <c r="M380" s="43">
        <f t="shared" si="16"/>
        <v>0</v>
      </c>
      <c r="N380" s="43">
        <f t="shared" si="17"/>
        <v>0</v>
      </c>
    </row>
    <row r="381" spans="1:14" ht="30" customHeight="1" x14ac:dyDescent="0.25">
      <c r="A381" s="17">
        <v>376</v>
      </c>
      <c r="B381" s="18"/>
      <c r="C381" s="19" t="str">
        <f t="shared" si="18"/>
        <v>02-MACONNERIE/F - CARRELAGE FAÏENCE (la surface à prendre en compte est celle de l'ouvrage fini)/Carrelage collé compris ragréage et toutes sujétions de pose et de découpes, couleur au choix du maître d'œuvre/</v>
      </c>
      <c r="D381" s="20" t="s">
        <v>79</v>
      </c>
      <c r="E381" s="20" t="s">
        <v>400</v>
      </c>
      <c r="F381" s="20" t="s">
        <v>413</v>
      </c>
      <c r="G381" s="20"/>
      <c r="H381" s="21" t="s">
        <v>414</v>
      </c>
      <c r="I381" s="22" t="s">
        <v>28</v>
      </c>
      <c r="J381" s="22">
        <v>150</v>
      </c>
      <c r="K381" s="43"/>
      <c r="L381" s="43"/>
      <c r="M381" s="43">
        <f t="shared" si="16"/>
        <v>0</v>
      </c>
      <c r="N381" s="43">
        <f t="shared" si="17"/>
        <v>0</v>
      </c>
    </row>
    <row r="382" spans="1:14" ht="30" customHeight="1" x14ac:dyDescent="0.25">
      <c r="A382" s="17">
        <v>377</v>
      </c>
      <c r="B382" s="18"/>
      <c r="C382" s="19" t="str">
        <f t="shared" si="18"/>
        <v>02-MACONNERIE/F - CARRELAGE FAÏENCE (la surface à prendre en compte est celle de l'ouvrage fini)/Carrelage collé compris ragréage et toutes sujétions de pose et de découpes, couleur au choix du maître d'œuvre/</v>
      </c>
      <c r="D382" s="20" t="s">
        <v>79</v>
      </c>
      <c r="E382" s="20" t="s">
        <v>400</v>
      </c>
      <c r="F382" s="20" t="s">
        <v>413</v>
      </c>
      <c r="G382" s="20"/>
      <c r="H382" s="21" t="s">
        <v>403</v>
      </c>
      <c r="I382" s="22" t="s">
        <v>28</v>
      </c>
      <c r="J382" s="22">
        <v>150</v>
      </c>
      <c r="K382" s="43"/>
      <c r="L382" s="43"/>
      <c r="M382" s="43">
        <f t="shared" si="16"/>
        <v>0</v>
      </c>
      <c r="N382" s="43">
        <f t="shared" si="17"/>
        <v>0</v>
      </c>
    </row>
    <row r="383" spans="1:14" ht="30" customHeight="1" x14ac:dyDescent="0.25">
      <c r="A383" s="17">
        <v>378</v>
      </c>
      <c r="B383" s="18"/>
      <c r="C383" s="19" t="str">
        <f t="shared" si="18"/>
        <v>02-MACONNERIE/F - CARRELAGE FAÏENCE (la surface à prendre en compte est celle de l'ouvrage fini)/Carrelage collé compris ragréage et toutes sujétions de pose et de découpes, couleur au choix du maître d'œuvre/</v>
      </c>
      <c r="D383" s="20" t="s">
        <v>79</v>
      </c>
      <c r="E383" s="20" t="s">
        <v>400</v>
      </c>
      <c r="F383" s="20" t="s">
        <v>413</v>
      </c>
      <c r="G383" s="20"/>
      <c r="H383" s="21" t="s">
        <v>415</v>
      </c>
      <c r="I383" s="22" t="s">
        <v>28</v>
      </c>
      <c r="J383" s="22">
        <v>150</v>
      </c>
      <c r="K383" s="43"/>
      <c r="L383" s="43"/>
      <c r="M383" s="43">
        <f t="shared" si="16"/>
        <v>0</v>
      </c>
      <c r="N383" s="43">
        <f t="shared" si="17"/>
        <v>0</v>
      </c>
    </row>
    <row r="384" spans="1:14" ht="30" customHeight="1" x14ac:dyDescent="0.25">
      <c r="A384" s="17">
        <v>379</v>
      </c>
      <c r="B384" s="18"/>
      <c r="C384" s="19" t="str">
        <f t="shared" si="18"/>
        <v>02-MACONNERIE/F - CARRELAGE FAÏENCE (la surface à prendre en compte est celle de l'ouvrage fini)/Carrelage collé compris ragréage et toutes sujétions de pose et de découpes, couleur au choix du maître d'œuvre/</v>
      </c>
      <c r="D384" s="20" t="s">
        <v>79</v>
      </c>
      <c r="E384" s="20" t="s">
        <v>400</v>
      </c>
      <c r="F384" s="20" t="s">
        <v>413</v>
      </c>
      <c r="G384" s="20"/>
      <c r="H384" s="21" t="s">
        <v>405</v>
      </c>
      <c r="I384" s="22" t="s">
        <v>28</v>
      </c>
      <c r="J384" s="22">
        <v>150</v>
      </c>
      <c r="K384" s="43"/>
      <c r="L384" s="43"/>
      <c r="M384" s="43">
        <f t="shared" si="16"/>
        <v>0</v>
      </c>
      <c r="N384" s="43">
        <f t="shared" si="17"/>
        <v>0</v>
      </c>
    </row>
    <row r="385" spans="1:14" ht="30" customHeight="1" x14ac:dyDescent="0.25">
      <c r="A385" s="17">
        <v>380</v>
      </c>
      <c r="B385" s="18"/>
      <c r="C385" s="19" t="str">
        <f t="shared" si="18"/>
        <v>02-MACONNERIE/F - CARRELAGE FAÏENCE (la surface à prendre en compte est celle de l'ouvrage fini)/Carrelage collé compris ragréage et toutes sujétions de pose et de découpes, couleur au choix du maître d'œuvre/</v>
      </c>
      <c r="D385" s="20" t="s">
        <v>79</v>
      </c>
      <c r="E385" s="20" t="s">
        <v>400</v>
      </c>
      <c r="F385" s="20" t="s">
        <v>413</v>
      </c>
      <c r="G385" s="20"/>
      <c r="H385" s="21" t="s">
        <v>406</v>
      </c>
      <c r="I385" s="22" t="s">
        <v>28</v>
      </c>
      <c r="J385" s="22">
        <v>150</v>
      </c>
      <c r="K385" s="43"/>
      <c r="L385" s="43"/>
      <c r="M385" s="43">
        <f t="shared" si="16"/>
        <v>0</v>
      </c>
      <c r="N385" s="43">
        <f t="shared" si="17"/>
        <v>0</v>
      </c>
    </row>
    <row r="386" spans="1:14" ht="30" customHeight="1" x14ac:dyDescent="0.25">
      <c r="A386" s="17">
        <v>381</v>
      </c>
      <c r="B386" s="18"/>
      <c r="C386" s="19" t="str">
        <f t="shared" si="18"/>
        <v>02-MACONNERIE/F - CARRELAGE FAÏENCE (la surface à prendre en compte est celle de l'ouvrage fini)/Carrelage collé compris ragréage et toutes sujétions de pose et de découpes, couleur au choix du maître d'œuvre/</v>
      </c>
      <c r="D386" s="20" t="s">
        <v>79</v>
      </c>
      <c r="E386" s="20" t="s">
        <v>400</v>
      </c>
      <c r="F386" s="20" t="s">
        <v>413</v>
      </c>
      <c r="G386" s="20"/>
      <c r="H386" s="21" t="s">
        <v>416</v>
      </c>
      <c r="I386" s="22" t="s">
        <v>28</v>
      </c>
      <c r="J386" s="22">
        <v>150</v>
      </c>
      <c r="K386" s="43"/>
      <c r="L386" s="43"/>
      <c r="M386" s="43">
        <f t="shared" si="16"/>
        <v>0</v>
      </c>
      <c r="N386" s="43">
        <f t="shared" si="17"/>
        <v>0</v>
      </c>
    </row>
    <row r="387" spans="1:14" ht="30" customHeight="1" x14ac:dyDescent="0.25">
      <c r="A387" s="17">
        <v>382</v>
      </c>
      <c r="B387" s="18"/>
      <c r="C387" s="19" t="str">
        <f t="shared" si="18"/>
        <v>02-MACONNERIE/F - CARRELAGE FAÏENCE (la surface à prendre en compte est celle de l'ouvrage fini)/Carrelage collé compris ragréage et toutes sujétions de pose et de découpes, couleur au choix du maître d'œuvre/</v>
      </c>
      <c r="D387" s="20" t="s">
        <v>79</v>
      </c>
      <c r="E387" s="20" t="s">
        <v>400</v>
      </c>
      <c r="F387" s="20" t="s">
        <v>413</v>
      </c>
      <c r="G387" s="20"/>
      <c r="H387" s="21" t="s">
        <v>408</v>
      </c>
      <c r="I387" s="22" t="s">
        <v>28</v>
      </c>
      <c r="J387" s="22">
        <v>150</v>
      </c>
      <c r="K387" s="43"/>
      <c r="L387" s="43"/>
      <c r="M387" s="43">
        <f t="shared" si="16"/>
        <v>0</v>
      </c>
      <c r="N387" s="43">
        <f t="shared" si="17"/>
        <v>0</v>
      </c>
    </row>
    <row r="388" spans="1:14" ht="30" customHeight="1" x14ac:dyDescent="0.25">
      <c r="A388" s="17">
        <v>383</v>
      </c>
      <c r="B388" s="18"/>
      <c r="C388" s="19" t="str">
        <f t="shared" si="18"/>
        <v>02-MACONNERIE/F - CARRELAGE FAÏENCE (la surface à prendre en compte est celle de l'ouvrage fini)/Carrelage collé compris ragréage et toutes sujétions de pose et de découpes, couleur au choix du maître d'œuvre/</v>
      </c>
      <c r="D388" s="20" t="s">
        <v>79</v>
      </c>
      <c r="E388" s="20" t="s">
        <v>400</v>
      </c>
      <c r="F388" s="20" t="s">
        <v>413</v>
      </c>
      <c r="G388" s="20"/>
      <c r="H388" s="21" t="s">
        <v>409</v>
      </c>
      <c r="I388" s="22" t="s">
        <v>28</v>
      </c>
      <c r="J388" s="22">
        <v>150</v>
      </c>
      <c r="K388" s="43"/>
      <c r="L388" s="43"/>
      <c r="M388" s="43">
        <f t="shared" si="16"/>
        <v>0</v>
      </c>
      <c r="N388" s="43">
        <f t="shared" si="17"/>
        <v>0</v>
      </c>
    </row>
    <row r="389" spans="1:14" ht="30" customHeight="1" x14ac:dyDescent="0.25">
      <c r="A389" s="17">
        <v>384</v>
      </c>
      <c r="B389" s="18"/>
      <c r="C389" s="19" t="str">
        <f t="shared" si="18"/>
        <v>02-MACONNERIE/F - CARRELAGE FAÏENCE (la surface à prendre en compte est celle de l'ouvrage fini)/Carrelage collé compris ragréage et toutes sujétions de pose et de découpes, couleur au choix du maître d'œuvre/</v>
      </c>
      <c r="D389" s="20" t="s">
        <v>79</v>
      </c>
      <c r="E389" s="20" t="s">
        <v>400</v>
      </c>
      <c r="F389" s="20" t="s">
        <v>413</v>
      </c>
      <c r="G389" s="20"/>
      <c r="H389" s="21" t="s">
        <v>410</v>
      </c>
      <c r="I389" s="22" t="s">
        <v>28</v>
      </c>
      <c r="J389" s="22">
        <v>150</v>
      </c>
      <c r="K389" s="43"/>
      <c r="L389" s="43"/>
      <c r="M389" s="43">
        <f t="shared" si="16"/>
        <v>0</v>
      </c>
      <c r="N389" s="43">
        <f t="shared" si="17"/>
        <v>0</v>
      </c>
    </row>
    <row r="390" spans="1:14" ht="30" customHeight="1" x14ac:dyDescent="0.25">
      <c r="A390" s="17">
        <v>385</v>
      </c>
      <c r="B390" s="18"/>
      <c r="C390" s="19" t="str">
        <f t="shared" si="18"/>
        <v>02-MACONNERIE/F - CARRELAGE FAÏENCE (la surface à prendre en compte est celle de l'ouvrage fini)/Carrelage collé compris ragréage et toutes sujétions de pose et de découpes, couleur au choix du maître d'œuvre/</v>
      </c>
      <c r="D390" s="20" t="s">
        <v>79</v>
      </c>
      <c r="E390" s="20" t="s">
        <v>400</v>
      </c>
      <c r="F390" s="20" t="s">
        <v>413</v>
      </c>
      <c r="G390" s="20"/>
      <c r="H390" s="21" t="s">
        <v>411</v>
      </c>
      <c r="I390" s="22" t="s">
        <v>28</v>
      </c>
      <c r="J390" s="22">
        <v>150</v>
      </c>
      <c r="K390" s="43"/>
      <c r="L390" s="43"/>
      <c r="M390" s="43">
        <f t="shared" si="16"/>
        <v>0</v>
      </c>
      <c r="N390" s="43">
        <f t="shared" si="17"/>
        <v>0</v>
      </c>
    </row>
    <row r="391" spans="1:14" ht="30" customHeight="1" x14ac:dyDescent="0.25">
      <c r="A391" s="17">
        <v>386</v>
      </c>
      <c r="B391" s="18"/>
      <c r="C391" s="19" t="str">
        <f t="shared" si="18"/>
        <v>02-MACONNERIE/F - CARRELAGE FAÏENCE (la surface à prendre en compte est celle de l'ouvrage fini)/Carrelage collé compris ragréage et toutes sujétions de pose et de découpes, couleur au choix du maître d'œuvre/</v>
      </c>
      <c r="D391" s="20" t="s">
        <v>79</v>
      </c>
      <c r="E391" s="20" t="s">
        <v>400</v>
      </c>
      <c r="F391" s="20" t="s">
        <v>413</v>
      </c>
      <c r="G391" s="20"/>
      <c r="H391" s="21" t="s">
        <v>412</v>
      </c>
      <c r="I391" s="22" t="s">
        <v>28</v>
      </c>
      <c r="J391" s="22">
        <v>150</v>
      </c>
      <c r="K391" s="43"/>
      <c r="L391" s="43"/>
      <c r="M391" s="43">
        <f t="shared" ref="M391:M454" si="19">J391*K391</f>
        <v>0</v>
      </c>
      <c r="N391" s="43">
        <f t="shared" ref="N391:N454" si="20">J391*L391</f>
        <v>0</v>
      </c>
    </row>
    <row r="392" spans="1:14" ht="30" hidden="1" customHeight="1" x14ac:dyDescent="0.25">
      <c r="A392" s="17">
        <v>387</v>
      </c>
      <c r="B392" s="18"/>
      <c r="C392" s="19" t="str">
        <f t="shared" si="18"/>
        <v>02-MACONNERIE/F - CARRELAGE FAÏENCE (la surface à prendre en compte est celle de l'ouvrage fini)/Carrelage collé compris ragréage et toutes sujétions de pose et de découpes, couleur au choix du maître d'œuvre/</v>
      </c>
      <c r="D392" s="20" t="s">
        <v>79</v>
      </c>
      <c r="E392" s="20" t="s">
        <v>400</v>
      </c>
      <c r="F392" s="20" t="s">
        <v>413</v>
      </c>
      <c r="G392" s="20"/>
      <c r="H392" s="21" t="s">
        <v>417</v>
      </c>
      <c r="I392" s="22" t="s">
        <v>28</v>
      </c>
      <c r="J392" s="22"/>
      <c r="K392" s="43"/>
      <c r="L392" s="43"/>
      <c r="M392" s="43">
        <f t="shared" si="19"/>
        <v>0</v>
      </c>
      <c r="N392" s="43">
        <f t="shared" si="20"/>
        <v>0</v>
      </c>
    </row>
    <row r="393" spans="1:14" ht="30" customHeight="1" x14ac:dyDescent="0.25">
      <c r="A393" s="17">
        <v>388</v>
      </c>
      <c r="B393" s="18"/>
      <c r="C393" s="19" t="str">
        <f t="shared" si="18"/>
        <v>02-MACONNERIE/F - CARRELAGE FAÏENCE (la surface à prendre en compte est celle de l'ouvrage fini)/Carrelage collé compris ragréage et toutes sujétions de pose et de découpes, couleur au choix du maître d'œuvre/</v>
      </c>
      <c r="D393" s="20" t="s">
        <v>79</v>
      </c>
      <c r="E393" s="20" t="s">
        <v>400</v>
      </c>
      <c r="F393" s="20" t="s">
        <v>413</v>
      </c>
      <c r="G393" s="20"/>
      <c r="H393" s="21" t="s">
        <v>418</v>
      </c>
      <c r="I393" s="22" t="s">
        <v>28</v>
      </c>
      <c r="J393" s="22">
        <v>10</v>
      </c>
      <c r="K393" s="43"/>
      <c r="L393" s="43"/>
      <c r="M393" s="43">
        <f t="shared" si="19"/>
        <v>0</v>
      </c>
      <c r="N393" s="43">
        <f t="shared" si="20"/>
        <v>0</v>
      </c>
    </row>
    <row r="394" spans="1:14" ht="30" hidden="1" customHeight="1" x14ac:dyDescent="0.25">
      <c r="A394" s="17">
        <v>389</v>
      </c>
      <c r="B394" s="18"/>
      <c r="C394" s="19" t="str">
        <f t="shared" si="18"/>
        <v>02-MACONNERIE/F - CARRELAGE FAÏENCE (la surface à prendre en compte est celle de l'ouvrage fini)/Carrelage collé compris ragréage et toutes sujétions de pose et de découpes, couleur au choix du maître d'œuvre/</v>
      </c>
      <c r="D394" s="20" t="s">
        <v>79</v>
      </c>
      <c r="E394" s="20" t="s">
        <v>400</v>
      </c>
      <c r="F394" s="20" t="s">
        <v>413</v>
      </c>
      <c r="G394" s="20"/>
      <c r="H394" s="21" t="s">
        <v>419</v>
      </c>
      <c r="I394" s="22" t="s">
        <v>28</v>
      </c>
      <c r="J394" s="22"/>
      <c r="K394" s="43"/>
      <c r="L394" s="43"/>
      <c r="M394" s="43">
        <f t="shared" si="19"/>
        <v>0</v>
      </c>
      <c r="N394" s="43">
        <f t="shared" si="20"/>
        <v>0</v>
      </c>
    </row>
    <row r="395" spans="1:14" ht="30" hidden="1" customHeight="1" x14ac:dyDescent="0.25">
      <c r="A395" s="17">
        <v>390</v>
      </c>
      <c r="B395" s="18"/>
      <c r="C395" s="19" t="str">
        <f t="shared" si="18"/>
        <v>02-MACONNERIE/F - CARRELAGE FAÏENCE (la surface à prendre en compte est celle de l'ouvrage fini)/Carrelage collé compris ragréage et toutes sujétions de pose et de découpes, couleur au choix du maître d'œuvre/</v>
      </c>
      <c r="D395" s="20" t="s">
        <v>79</v>
      </c>
      <c r="E395" s="20" t="s">
        <v>400</v>
      </c>
      <c r="F395" s="20" t="s">
        <v>413</v>
      </c>
      <c r="G395" s="20"/>
      <c r="H395" s="21" t="s">
        <v>420</v>
      </c>
      <c r="I395" s="22" t="s">
        <v>28</v>
      </c>
      <c r="J395" s="22"/>
      <c r="K395" s="43"/>
      <c r="L395" s="43"/>
      <c r="M395" s="43">
        <f t="shared" si="19"/>
        <v>0</v>
      </c>
      <c r="N395" s="43">
        <f t="shared" si="20"/>
        <v>0</v>
      </c>
    </row>
    <row r="396" spans="1:14" ht="30" hidden="1" customHeight="1" x14ac:dyDescent="0.25">
      <c r="A396" s="17">
        <v>391</v>
      </c>
      <c r="B396" s="18"/>
      <c r="C396" s="19" t="str">
        <f t="shared" si="18"/>
        <v>02-MACONNERIE/F - CARRELAGE FAÏENCE (la surface à prendre en compte est celle de l'ouvrage fini)/Plinthes collée compris mortier de colle et toutes sujétions de pose et de découpe, couleur au choix du maître d'œuvre/</v>
      </c>
      <c r="D396" s="20" t="s">
        <v>79</v>
      </c>
      <c r="E396" s="20" t="s">
        <v>400</v>
      </c>
      <c r="F396" s="20" t="s">
        <v>421</v>
      </c>
      <c r="G396" s="20"/>
      <c r="H396" s="21" t="s">
        <v>422</v>
      </c>
      <c r="I396" s="22" t="s">
        <v>21</v>
      </c>
      <c r="J396" s="22"/>
      <c r="K396" s="43"/>
      <c r="L396" s="43"/>
      <c r="M396" s="43">
        <f t="shared" si="19"/>
        <v>0</v>
      </c>
      <c r="N396" s="43">
        <f t="shared" si="20"/>
        <v>0</v>
      </c>
    </row>
    <row r="397" spans="1:14" ht="30" customHeight="1" x14ac:dyDescent="0.25">
      <c r="A397" s="17">
        <v>392</v>
      </c>
      <c r="B397" s="18"/>
      <c r="C397" s="19" t="str">
        <f t="shared" si="18"/>
        <v>02-MACONNERIE/F - CARRELAGE FAÏENCE (la surface à prendre en compte est celle de l'ouvrage fini)/Plinthes collée compris mortier de colle et toutes sujétions de pose et de découpe, couleur au choix du maître d'œuvre/</v>
      </c>
      <c r="D397" s="20" t="s">
        <v>79</v>
      </c>
      <c r="E397" s="20" t="s">
        <v>400</v>
      </c>
      <c r="F397" s="20" t="s">
        <v>421</v>
      </c>
      <c r="G397" s="20"/>
      <c r="H397" s="21" t="s">
        <v>423</v>
      </c>
      <c r="I397" s="22" t="s">
        <v>28</v>
      </c>
      <c r="J397" s="22">
        <v>100</v>
      </c>
      <c r="K397" s="43"/>
      <c r="L397" s="43"/>
      <c r="M397" s="43">
        <f t="shared" si="19"/>
        <v>0</v>
      </c>
      <c r="N397" s="43">
        <f t="shared" si="20"/>
        <v>0</v>
      </c>
    </row>
    <row r="398" spans="1:14" ht="30" customHeight="1" x14ac:dyDescent="0.25">
      <c r="A398" s="17">
        <v>393</v>
      </c>
      <c r="B398" s="18"/>
      <c r="C398" s="19" t="str">
        <f t="shared" si="18"/>
        <v>02-MACONNERIE/F - CARRELAGE FAÏENCE (la surface à prendre en compte est celle de l'ouvrage fini)/Plinthes collée compris mortier de colle et toutes sujétions de pose et de découpe, couleur au choix du maître d'œuvre/</v>
      </c>
      <c r="D398" s="20" t="s">
        <v>79</v>
      </c>
      <c r="E398" s="20" t="s">
        <v>400</v>
      </c>
      <c r="F398" s="20" t="s">
        <v>421</v>
      </c>
      <c r="G398" s="20"/>
      <c r="H398" s="21" t="s">
        <v>424</v>
      </c>
      <c r="I398" s="22" t="s">
        <v>28</v>
      </c>
      <c r="J398" s="22">
        <v>100</v>
      </c>
      <c r="K398" s="43"/>
      <c r="L398" s="43"/>
      <c r="M398" s="43">
        <f t="shared" si="19"/>
        <v>0</v>
      </c>
      <c r="N398" s="43">
        <f t="shared" si="20"/>
        <v>0</v>
      </c>
    </row>
    <row r="399" spans="1:14" ht="30" customHeight="1" x14ac:dyDescent="0.25">
      <c r="A399" s="17">
        <v>394</v>
      </c>
      <c r="B399" s="18"/>
      <c r="C399" s="19" t="str">
        <f t="shared" si="18"/>
        <v>02-MACONNERIE/F - CARRELAGE FAÏENCE (la surface à prendre en compte est celle de l'ouvrage fini)/Plinthes collée compris mortier de colle et toutes sujétions de pose et de découpe, couleur au choix du maître d'œuvre/</v>
      </c>
      <c r="D399" s="20" t="s">
        <v>79</v>
      </c>
      <c r="E399" s="20" t="s">
        <v>400</v>
      </c>
      <c r="F399" s="20" t="s">
        <v>421</v>
      </c>
      <c r="G399" s="20"/>
      <c r="H399" s="21" t="s">
        <v>425</v>
      </c>
      <c r="I399" s="22" t="s">
        <v>28</v>
      </c>
      <c r="J399" s="22">
        <v>100</v>
      </c>
      <c r="K399" s="43"/>
      <c r="L399" s="43"/>
      <c r="M399" s="43">
        <f t="shared" si="19"/>
        <v>0</v>
      </c>
      <c r="N399" s="43">
        <f t="shared" si="20"/>
        <v>0</v>
      </c>
    </row>
    <row r="400" spans="1:14" ht="30" customHeight="1" x14ac:dyDescent="0.25">
      <c r="A400" s="17">
        <v>395</v>
      </c>
      <c r="B400" s="18"/>
      <c r="C400" s="19" t="str">
        <f t="shared" si="18"/>
        <v>02-MACONNERIE/F - CARRELAGE FAÏENCE (la surface à prendre en compte est celle de l'ouvrage fini)/Plinthes collée compris mortier de colle et toutes sujétions de pose et de découpe, couleur au choix du maître d'œuvre/</v>
      </c>
      <c r="D400" s="20" t="s">
        <v>79</v>
      </c>
      <c r="E400" s="20" t="s">
        <v>400</v>
      </c>
      <c r="F400" s="20" t="s">
        <v>421</v>
      </c>
      <c r="G400" s="20"/>
      <c r="H400" s="21" t="s">
        <v>426</v>
      </c>
      <c r="I400" s="22" t="s">
        <v>28</v>
      </c>
      <c r="J400" s="22">
        <v>100</v>
      </c>
      <c r="K400" s="43"/>
      <c r="L400" s="43"/>
      <c r="M400" s="43">
        <f t="shared" si="19"/>
        <v>0</v>
      </c>
      <c r="N400" s="43">
        <f t="shared" si="20"/>
        <v>0</v>
      </c>
    </row>
    <row r="401" spans="1:14" ht="30" customHeight="1" x14ac:dyDescent="0.25">
      <c r="A401" s="17">
        <v>396</v>
      </c>
      <c r="B401" s="18"/>
      <c r="C401" s="19" t="str">
        <f t="shared" si="18"/>
        <v>02-MACONNERIE/F - CARRELAGE FAÏENCE (la surface à prendre en compte est celle de l'ouvrage fini)/Plinthes collée compris mortier de colle et toutes sujétions de pose et de découpe, couleur au choix du maître d'œuvre/</v>
      </c>
      <c r="D401" s="20" t="s">
        <v>79</v>
      </c>
      <c r="E401" s="20" t="s">
        <v>400</v>
      </c>
      <c r="F401" s="20" t="s">
        <v>421</v>
      </c>
      <c r="G401" s="20"/>
      <c r="H401" s="21" t="s">
        <v>427</v>
      </c>
      <c r="I401" s="22" t="s">
        <v>28</v>
      </c>
      <c r="J401" s="22">
        <v>100</v>
      </c>
      <c r="K401" s="43"/>
      <c r="L401" s="43"/>
      <c r="M401" s="43">
        <f t="shared" si="19"/>
        <v>0</v>
      </c>
      <c r="N401" s="43">
        <f t="shared" si="20"/>
        <v>0</v>
      </c>
    </row>
    <row r="402" spans="1:14" ht="30" customHeight="1" x14ac:dyDescent="0.25">
      <c r="A402" s="17">
        <v>397</v>
      </c>
      <c r="B402" s="18"/>
      <c r="C402" s="19" t="str">
        <f t="shared" si="18"/>
        <v>02-MACONNERIE/F - CARRELAGE FAÏENCE (la surface à prendre en compte est celle de l'ouvrage fini)/Plinthes collée compris mortier de colle et toutes sujétions de pose et de découpe, couleur au choix du maître d'œuvre/</v>
      </c>
      <c r="D402" s="20" t="s">
        <v>79</v>
      </c>
      <c r="E402" s="20" t="s">
        <v>400</v>
      </c>
      <c r="F402" s="20" t="s">
        <v>421</v>
      </c>
      <c r="G402" s="20"/>
      <c r="H402" s="21" t="s">
        <v>428</v>
      </c>
      <c r="I402" s="22" t="s">
        <v>28</v>
      </c>
      <c r="J402" s="22">
        <v>100</v>
      </c>
      <c r="K402" s="43"/>
      <c r="L402" s="43"/>
      <c r="M402" s="43">
        <f t="shared" si="19"/>
        <v>0</v>
      </c>
      <c r="N402" s="43">
        <f t="shared" si="20"/>
        <v>0</v>
      </c>
    </row>
    <row r="403" spans="1:14" ht="30" customHeight="1" x14ac:dyDescent="0.25">
      <c r="A403" s="17">
        <v>398</v>
      </c>
      <c r="B403" s="18"/>
      <c r="C403" s="19" t="str">
        <f t="shared" si="18"/>
        <v>02-MACONNERIE/F - CARRELAGE FAÏENCE (la surface à prendre en compte est celle de l'ouvrage fini)/Plinthes collée compris mortier de colle et toutes sujétions de pose et de découpe, couleur au choix du maître d'œuvre/</v>
      </c>
      <c r="D403" s="20" t="s">
        <v>79</v>
      </c>
      <c r="E403" s="20" t="s">
        <v>400</v>
      </c>
      <c r="F403" s="20" t="s">
        <v>421</v>
      </c>
      <c r="G403" s="20"/>
      <c r="H403" s="21" t="s">
        <v>429</v>
      </c>
      <c r="I403" s="22" t="s">
        <v>28</v>
      </c>
      <c r="J403" s="22">
        <v>100</v>
      </c>
      <c r="K403" s="43"/>
      <c r="L403" s="43"/>
      <c r="M403" s="43">
        <f t="shared" si="19"/>
        <v>0</v>
      </c>
      <c r="N403" s="43">
        <f t="shared" si="20"/>
        <v>0</v>
      </c>
    </row>
    <row r="404" spans="1:14" ht="30" customHeight="1" x14ac:dyDescent="0.25">
      <c r="A404" s="17">
        <v>399</v>
      </c>
      <c r="B404" s="18"/>
      <c r="C404" s="19" t="str">
        <f t="shared" si="18"/>
        <v>02-MACONNERIE/F - CARRELAGE FAÏENCE (la surface à prendre en compte est celle de l'ouvrage fini)/ Faïence collée compris mortier de colle et toutes sujétions de pose et de découpe, couleur au choix du maître d'œuvre/</v>
      </c>
      <c r="D404" s="20" t="s">
        <v>79</v>
      </c>
      <c r="E404" s="20" t="s">
        <v>400</v>
      </c>
      <c r="F404" s="20" t="s">
        <v>430</v>
      </c>
      <c r="G404" s="20"/>
      <c r="H404" s="21" t="s">
        <v>431</v>
      </c>
      <c r="I404" s="22" t="s">
        <v>28</v>
      </c>
      <c r="J404" s="22">
        <v>100</v>
      </c>
      <c r="K404" s="43"/>
      <c r="L404" s="43"/>
      <c r="M404" s="43">
        <f t="shared" si="19"/>
        <v>0</v>
      </c>
      <c r="N404" s="43">
        <f t="shared" si="20"/>
        <v>0</v>
      </c>
    </row>
    <row r="405" spans="1:14" ht="30" customHeight="1" x14ac:dyDescent="0.25">
      <c r="A405" s="17">
        <v>400</v>
      </c>
      <c r="B405" s="18"/>
      <c r="C405" s="19" t="str">
        <f t="shared" si="18"/>
        <v>02-MACONNERIE/F - CARRELAGE FAÏENCE (la surface à prendre en compte est celle de l'ouvrage fini)/ Faïence collée compris mortier de colle et toutes sujétions de pose et de découpe, couleur au choix du maître d'œuvre/</v>
      </c>
      <c r="D405" s="20" t="s">
        <v>79</v>
      </c>
      <c r="E405" s="20" t="s">
        <v>400</v>
      </c>
      <c r="F405" s="20" t="s">
        <v>430</v>
      </c>
      <c r="G405" s="20"/>
      <c r="H405" s="21" t="s">
        <v>432</v>
      </c>
      <c r="I405" s="22" t="s">
        <v>28</v>
      </c>
      <c r="J405" s="22">
        <v>50</v>
      </c>
      <c r="K405" s="43"/>
      <c r="L405" s="43"/>
      <c r="M405" s="43">
        <f t="shared" si="19"/>
        <v>0</v>
      </c>
      <c r="N405" s="43">
        <f t="shared" si="20"/>
        <v>0</v>
      </c>
    </row>
    <row r="406" spans="1:14" ht="30" customHeight="1" x14ac:dyDescent="0.25">
      <c r="A406" s="17">
        <v>401</v>
      </c>
      <c r="B406" s="18"/>
      <c r="C406" s="19" t="str">
        <f t="shared" si="18"/>
        <v>02-MACONNERIE/F - CARRELAGE FAÏENCE (la surface à prendre en compte est celle de l'ouvrage fini)/ Faïence collée compris mortier de colle et toutes sujétions de pose et de découpe, couleur au choix du maître d'œuvre/</v>
      </c>
      <c r="D406" s="20" t="s">
        <v>79</v>
      </c>
      <c r="E406" s="20" t="s">
        <v>400</v>
      </c>
      <c r="F406" s="20" t="s">
        <v>430</v>
      </c>
      <c r="G406" s="20"/>
      <c r="H406" s="21" t="s">
        <v>433</v>
      </c>
      <c r="I406" s="22" t="s">
        <v>28</v>
      </c>
      <c r="J406" s="22">
        <v>50</v>
      </c>
      <c r="K406" s="43"/>
      <c r="L406" s="43"/>
      <c r="M406" s="43">
        <f t="shared" si="19"/>
        <v>0</v>
      </c>
      <c r="N406" s="43">
        <f t="shared" si="20"/>
        <v>0</v>
      </c>
    </row>
    <row r="407" spans="1:14" ht="30" hidden="1" customHeight="1" x14ac:dyDescent="0.25">
      <c r="A407" s="17">
        <v>402</v>
      </c>
      <c r="B407" s="18"/>
      <c r="C407" s="19" t="str">
        <f t="shared" si="18"/>
        <v>02-MACONNERIE/F - CARRELAGE FAÏENCE (la surface à prendre en compte est celle de l'ouvrage fini)/ Faïence collée compris mortier de colle et toutes sujétions de pose et de découpe, couleur au choix du maître d'œuvre/</v>
      </c>
      <c r="D407" s="20" t="s">
        <v>79</v>
      </c>
      <c r="E407" s="20" t="s">
        <v>400</v>
      </c>
      <c r="F407" s="20" t="s">
        <v>430</v>
      </c>
      <c r="G407" s="20"/>
      <c r="H407" s="21" t="s">
        <v>434</v>
      </c>
      <c r="I407" s="22" t="s">
        <v>21</v>
      </c>
      <c r="J407" s="22"/>
      <c r="K407" s="43"/>
      <c r="L407" s="43"/>
      <c r="M407" s="43">
        <f t="shared" si="19"/>
        <v>0</v>
      </c>
      <c r="N407" s="43">
        <f t="shared" si="20"/>
        <v>0</v>
      </c>
    </row>
    <row r="408" spans="1:14" ht="30" customHeight="1" x14ac:dyDescent="0.25">
      <c r="A408" s="17">
        <v>403</v>
      </c>
      <c r="B408" s="18"/>
      <c r="C408" s="19" t="str">
        <f t="shared" si="18"/>
        <v>02-MACONNERIE/F - CARRELAGE FAÏENCE (la surface à prendre en compte est celle de l'ouvrage fini)/Travaux liés à la pose de carrelage en rénovation /</v>
      </c>
      <c r="D408" s="20" t="s">
        <v>79</v>
      </c>
      <c r="E408" s="20" t="s">
        <v>400</v>
      </c>
      <c r="F408" s="20" t="s">
        <v>435</v>
      </c>
      <c r="G408" s="20"/>
      <c r="H408" s="21" t="s">
        <v>436</v>
      </c>
      <c r="I408" s="22" t="s">
        <v>28</v>
      </c>
      <c r="J408" s="22">
        <v>100</v>
      </c>
      <c r="K408" s="43"/>
      <c r="L408" s="43"/>
      <c r="M408" s="43">
        <f t="shared" si="19"/>
        <v>0</v>
      </c>
      <c r="N408" s="43">
        <f t="shared" si="20"/>
        <v>0</v>
      </c>
    </row>
    <row r="409" spans="1:14" ht="30" hidden="1" customHeight="1" x14ac:dyDescent="0.25">
      <c r="A409" s="17">
        <v>404</v>
      </c>
      <c r="B409" s="18"/>
      <c r="C409" s="19" t="str">
        <f t="shared" si="18"/>
        <v>02-MACONNERIE/F - CARRELAGE FAÏENCE (la surface à prendre en compte est celle de l'ouvrage fini)/Travaux liés à la pose de carrelage en rénovation /</v>
      </c>
      <c r="D409" s="20" t="s">
        <v>79</v>
      </c>
      <c r="E409" s="20" t="s">
        <v>400</v>
      </c>
      <c r="F409" s="20" t="s">
        <v>435</v>
      </c>
      <c r="G409" s="20"/>
      <c r="H409" s="21" t="s">
        <v>437</v>
      </c>
      <c r="I409" s="22" t="s">
        <v>28</v>
      </c>
      <c r="J409" s="22"/>
      <c r="K409" s="43"/>
      <c r="L409" s="43"/>
      <c r="M409" s="43">
        <f t="shared" si="19"/>
        <v>0</v>
      </c>
      <c r="N409" s="43">
        <f t="shared" si="20"/>
        <v>0</v>
      </c>
    </row>
    <row r="410" spans="1:14" ht="30" hidden="1" customHeight="1" x14ac:dyDescent="0.25">
      <c r="A410" s="17">
        <v>405</v>
      </c>
      <c r="B410" s="18"/>
      <c r="C410" s="19" t="str">
        <f t="shared" si="18"/>
        <v>02-MACONNERIE/F - CARRELAGE FAÏENCE (la surface à prendre en compte est celle de l'ouvrage fini)/Travaux liés à la pose de carrelage en rénovation /</v>
      </c>
      <c r="D410" s="20" t="s">
        <v>79</v>
      </c>
      <c r="E410" s="20" t="s">
        <v>400</v>
      </c>
      <c r="F410" s="20" t="s">
        <v>435</v>
      </c>
      <c r="G410" s="20"/>
      <c r="H410" s="21" t="s">
        <v>438</v>
      </c>
      <c r="I410" s="22" t="s">
        <v>21</v>
      </c>
      <c r="J410" s="22"/>
      <c r="K410" s="43"/>
      <c r="L410" s="43"/>
      <c r="M410" s="43">
        <f t="shared" si="19"/>
        <v>0</v>
      </c>
      <c r="N410" s="43">
        <f t="shared" si="20"/>
        <v>0</v>
      </c>
    </row>
    <row r="411" spans="1:14" ht="30" hidden="1" customHeight="1" x14ac:dyDescent="0.25">
      <c r="A411" s="17">
        <v>406</v>
      </c>
      <c r="B411" s="18"/>
      <c r="C411" s="19" t="str">
        <f t="shared" si="18"/>
        <v>02-MACONNERIE/F - CARRELAGE FAÏENCE (la surface à prendre en compte est celle de l'ouvrage fini)/Travaux liés à la pose de carrelage en rénovation /</v>
      </c>
      <c r="D411" s="20" t="s">
        <v>79</v>
      </c>
      <c r="E411" s="20" t="s">
        <v>400</v>
      </c>
      <c r="F411" s="20" t="s">
        <v>435</v>
      </c>
      <c r="G411" s="20"/>
      <c r="H411" s="21" t="s">
        <v>439</v>
      </c>
      <c r="I411" s="22" t="s">
        <v>28</v>
      </c>
      <c r="J411" s="22"/>
      <c r="K411" s="43"/>
      <c r="L411" s="43"/>
      <c r="M411" s="43">
        <f t="shared" si="19"/>
        <v>0</v>
      </c>
      <c r="N411" s="43">
        <f t="shared" si="20"/>
        <v>0</v>
      </c>
    </row>
    <row r="412" spans="1:14" ht="30" hidden="1" customHeight="1" x14ac:dyDescent="0.25">
      <c r="A412" s="17">
        <v>407</v>
      </c>
      <c r="B412" s="18"/>
      <c r="C412" s="19" t="str">
        <f t="shared" si="18"/>
        <v>02-MACONNERIE/F - CARRELAGE FAÏENCE (la surface à prendre en compte est celle de l'ouvrage fini)/Travaux liés à la pose de carrelage en rénovation /</v>
      </c>
      <c r="D412" s="20" t="s">
        <v>79</v>
      </c>
      <c r="E412" s="20" t="s">
        <v>400</v>
      </c>
      <c r="F412" s="20" t="s">
        <v>435</v>
      </c>
      <c r="G412" s="20"/>
      <c r="H412" s="21" t="s">
        <v>440</v>
      </c>
      <c r="I412" s="22" t="s">
        <v>19</v>
      </c>
      <c r="J412" s="22"/>
      <c r="K412" s="43"/>
      <c r="L412" s="43"/>
      <c r="M412" s="43">
        <f t="shared" si="19"/>
        <v>0</v>
      </c>
      <c r="N412" s="43">
        <f t="shared" si="20"/>
        <v>0</v>
      </c>
    </row>
    <row r="413" spans="1:14" ht="30" hidden="1" customHeight="1" x14ac:dyDescent="0.25">
      <c r="A413" s="17">
        <v>408</v>
      </c>
      <c r="B413" s="18"/>
      <c r="C413" s="19" t="str">
        <f t="shared" si="18"/>
        <v>02-MACONNERIE/F - CARRELAGE FAÏENCE (la surface à prendre en compte est celle de l'ouvrage fini)/Travaux liés à la pose de carrelage en rénovation /</v>
      </c>
      <c r="D413" s="20" t="s">
        <v>79</v>
      </c>
      <c r="E413" s="20" t="s">
        <v>400</v>
      </c>
      <c r="F413" s="20" t="s">
        <v>435</v>
      </c>
      <c r="G413" s="20"/>
      <c r="H413" s="21" t="s">
        <v>441</v>
      </c>
      <c r="I413" s="22" t="s">
        <v>28</v>
      </c>
      <c r="J413" s="22"/>
      <c r="K413" s="43"/>
      <c r="L413" s="43"/>
      <c r="M413" s="43">
        <f t="shared" si="19"/>
        <v>0</v>
      </c>
      <c r="N413" s="43">
        <f t="shared" si="20"/>
        <v>0</v>
      </c>
    </row>
    <row r="414" spans="1:14" ht="30" hidden="1" customHeight="1" x14ac:dyDescent="0.25">
      <c r="A414" s="17">
        <v>409</v>
      </c>
      <c r="B414" s="18"/>
      <c r="C414" s="19" t="str">
        <f t="shared" si="18"/>
        <v>02-MACONNERIE/F - CARRELAGE FAÏENCE (la surface à prendre en compte est celle de l'ouvrage fini)/Travaux liés à la pose de carrelage en rénovation /</v>
      </c>
      <c r="D414" s="20" t="s">
        <v>79</v>
      </c>
      <c r="E414" s="20" t="s">
        <v>400</v>
      </c>
      <c r="F414" s="20" t="s">
        <v>435</v>
      </c>
      <c r="G414" s="20"/>
      <c r="H414" s="21" t="s">
        <v>442</v>
      </c>
      <c r="I414" s="22" t="s">
        <v>28</v>
      </c>
      <c r="J414" s="22"/>
      <c r="K414" s="43"/>
      <c r="L414" s="43"/>
      <c r="M414" s="43">
        <f t="shared" si="19"/>
        <v>0</v>
      </c>
      <c r="N414" s="43">
        <f t="shared" si="20"/>
        <v>0</v>
      </c>
    </row>
    <row r="415" spans="1:14" ht="30" hidden="1" customHeight="1" x14ac:dyDescent="0.25">
      <c r="A415" s="17">
        <v>410</v>
      </c>
      <c r="B415" s="18"/>
      <c r="C415" s="19" t="str">
        <f t="shared" si="18"/>
        <v>02-MACONNERIE/F - CARRELAGE FAÏENCE (la surface à prendre en compte est celle de l'ouvrage fini)/Travaux liés à la pose de carrelage en rénovation /</v>
      </c>
      <c r="D415" s="20" t="s">
        <v>79</v>
      </c>
      <c r="E415" s="20" t="s">
        <v>400</v>
      </c>
      <c r="F415" s="20" t="s">
        <v>435</v>
      </c>
      <c r="G415" s="20"/>
      <c r="H415" s="21" t="s">
        <v>443</v>
      </c>
      <c r="I415" s="22" t="s">
        <v>28</v>
      </c>
      <c r="J415" s="22"/>
      <c r="K415" s="43"/>
      <c r="L415" s="43"/>
      <c r="M415" s="43">
        <f t="shared" si="19"/>
        <v>0</v>
      </c>
      <c r="N415" s="43">
        <f t="shared" si="20"/>
        <v>0</v>
      </c>
    </row>
    <row r="416" spans="1:14" ht="30" customHeight="1" x14ac:dyDescent="0.25">
      <c r="A416" s="17">
        <v>411</v>
      </c>
      <c r="B416" s="18"/>
      <c r="C416" s="19" t="str">
        <f t="shared" si="18"/>
        <v>02-MACONNERIE/F - CARRELAGE FAÏENCE (la surface à prendre en compte est celle de l'ouvrage fini)/Travaux liés à la pose de carrelage en rénovation /</v>
      </c>
      <c r="D416" s="20" t="s">
        <v>79</v>
      </c>
      <c r="E416" s="20" t="s">
        <v>400</v>
      </c>
      <c r="F416" s="20" t="s">
        <v>435</v>
      </c>
      <c r="G416" s="20"/>
      <c r="H416" s="21" t="s">
        <v>444</v>
      </c>
      <c r="I416" s="22" t="s">
        <v>21</v>
      </c>
      <c r="J416" s="22">
        <v>50</v>
      </c>
      <c r="K416" s="43"/>
      <c r="L416" s="43"/>
      <c r="M416" s="43">
        <f t="shared" si="19"/>
        <v>0</v>
      </c>
      <c r="N416" s="43">
        <f t="shared" si="20"/>
        <v>0</v>
      </c>
    </row>
    <row r="417" spans="1:14" ht="30" customHeight="1" x14ac:dyDescent="0.25">
      <c r="A417" s="17">
        <v>412</v>
      </c>
      <c r="B417" s="18"/>
      <c r="C417" s="19" t="str">
        <f t="shared" si="18"/>
        <v>02-MACONNERIE/F - CARRELAGE FAÏENCE (la surface à prendre en compte est celle de l'ouvrage fini)/Travaux liés à la pose de carrelage en rénovation /</v>
      </c>
      <c r="D417" s="20" t="s">
        <v>79</v>
      </c>
      <c r="E417" s="20" t="s">
        <v>400</v>
      </c>
      <c r="F417" s="20" t="s">
        <v>435</v>
      </c>
      <c r="G417" s="20"/>
      <c r="H417" s="21" t="s">
        <v>445</v>
      </c>
      <c r="I417" s="22" t="s">
        <v>21</v>
      </c>
      <c r="J417" s="22">
        <v>50</v>
      </c>
      <c r="K417" s="43"/>
      <c r="L417" s="43"/>
      <c r="M417" s="43">
        <f t="shared" si="19"/>
        <v>0</v>
      </c>
      <c r="N417" s="43">
        <f t="shared" si="20"/>
        <v>0</v>
      </c>
    </row>
    <row r="418" spans="1:14" ht="30" customHeight="1" x14ac:dyDescent="0.25">
      <c r="A418" s="17">
        <v>413</v>
      </c>
      <c r="B418" s="18"/>
      <c r="C418" s="19" t="str">
        <f t="shared" si="18"/>
        <v>02-MACONNERIE/F - CARRELAGE FAÏENCE (la surface à prendre en compte est celle de l'ouvrage fini)/Travaux liés à la pose de carrelage en rénovation /</v>
      </c>
      <c r="D418" s="20" t="s">
        <v>79</v>
      </c>
      <c r="E418" s="20" t="s">
        <v>400</v>
      </c>
      <c r="F418" s="20" t="s">
        <v>435</v>
      </c>
      <c r="G418" s="20"/>
      <c r="H418" s="21" t="s">
        <v>446</v>
      </c>
      <c r="I418" s="22" t="s">
        <v>21</v>
      </c>
      <c r="J418" s="22">
        <v>50</v>
      </c>
      <c r="K418" s="43"/>
      <c r="L418" s="43"/>
      <c r="M418" s="43">
        <f t="shared" si="19"/>
        <v>0</v>
      </c>
      <c r="N418" s="43">
        <f t="shared" si="20"/>
        <v>0</v>
      </c>
    </row>
    <row r="419" spans="1:14" ht="30" customHeight="1" x14ac:dyDescent="0.25">
      <c r="A419" s="17">
        <v>414</v>
      </c>
      <c r="B419" s="18"/>
      <c r="C419" s="19" t="str">
        <f t="shared" si="18"/>
        <v>02-MACONNERIE/F - CARRELAGE FAÏENCE (la surface à prendre en compte est celle de l'ouvrage fini)/Travaux liés à la pose de carrelage en rénovation /</v>
      </c>
      <c r="D419" s="20" t="s">
        <v>79</v>
      </c>
      <c r="E419" s="20" t="s">
        <v>400</v>
      </c>
      <c r="F419" s="20" t="s">
        <v>435</v>
      </c>
      <c r="G419" s="20"/>
      <c r="H419" s="21" t="s">
        <v>447</v>
      </c>
      <c r="I419" s="22" t="s">
        <v>21</v>
      </c>
      <c r="J419" s="22">
        <v>50</v>
      </c>
      <c r="K419" s="43"/>
      <c r="L419" s="43"/>
      <c r="M419" s="43">
        <f t="shared" si="19"/>
        <v>0</v>
      </c>
      <c r="N419" s="43">
        <f t="shared" si="20"/>
        <v>0</v>
      </c>
    </row>
    <row r="420" spans="1:14" ht="30" customHeight="1" x14ac:dyDescent="0.25">
      <c r="A420" s="17">
        <v>415</v>
      </c>
      <c r="B420" s="18"/>
      <c r="C420" s="19" t="str">
        <f t="shared" si="18"/>
        <v>02-MACONNERIE/F - CARRELAGE FAÏENCE (la surface à prendre en compte est celle de l'ouvrage fini)/Travaux liés à la pose de carrelage en rénovation /</v>
      </c>
      <c r="D420" s="20" t="s">
        <v>79</v>
      </c>
      <c r="E420" s="20" t="s">
        <v>400</v>
      </c>
      <c r="F420" s="20" t="s">
        <v>435</v>
      </c>
      <c r="G420" s="20"/>
      <c r="H420" s="21" t="s">
        <v>448</v>
      </c>
      <c r="I420" s="22" t="s">
        <v>21</v>
      </c>
      <c r="J420" s="22">
        <v>50</v>
      </c>
      <c r="K420" s="43"/>
      <c r="L420" s="43"/>
      <c r="M420" s="43">
        <f t="shared" si="19"/>
        <v>0</v>
      </c>
      <c r="N420" s="43">
        <f t="shared" si="20"/>
        <v>0</v>
      </c>
    </row>
    <row r="421" spans="1:14" ht="30" customHeight="1" x14ac:dyDescent="0.25">
      <c r="A421" s="17">
        <v>416</v>
      </c>
      <c r="B421" s="18"/>
      <c r="C421" s="19" t="str">
        <f t="shared" si="18"/>
        <v>02-MACONNERIE/F - CARRELAGE FAÏENCE (la surface à prendre en compte est celle de l'ouvrage fini)/Travaux liés à la pose de carrelage en rénovation /</v>
      </c>
      <c r="D421" s="20" t="s">
        <v>79</v>
      </c>
      <c r="E421" s="20" t="s">
        <v>400</v>
      </c>
      <c r="F421" s="20" t="s">
        <v>435</v>
      </c>
      <c r="G421" s="20"/>
      <c r="H421" s="21" t="s">
        <v>449</v>
      </c>
      <c r="I421" s="22" t="s">
        <v>21</v>
      </c>
      <c r="J421" s="22">
        <v>50</v>
      </c>
      <c r="K421" s="43"/>
      <c r="L421" s="43"/>
      <c r="M421" s="43">
        <f t="shared" si="19"/>
        <v>0</v>
      </c>
      <c r="N421" s="43">
        <f t="shared" si="20"/>
        <v>0</v>
      </c>
    </row>
    <row r="422" spans="1:14" ht="30" customHeight="1" x14ac:dyDescent="0.25">
      <c r="A422" s="17">
        <v>417</v>
      </c>
      <c r="B422" s="18"/>
      <c r="C422" s="19" t="str">
        <f t="shared" si="18"/>
        <v>02-MACONNERIE/F - CARRELAGE FAÏENCE (la surface à prendre en compte est celle de l'ouvrage fini)/Travaux liés à la pose de carrelage en rénovation /</v>
      </c>
      <c r="D422" s="20" t="s">
        <v>79</v>
      </c>
      <c r="E422" s="20" t="s">
        <v>400</v>
      </c>
      <c r="F422" s="20" t="s">
        <v>435</v>
      </c>
      <c r="G422" s="20"/>
      <c r="H422" s="21" t="s">
        <v>450</v>
      </c>
      <c r="I422" s="22" t="s">
        <v>21</v>
      </c>
      <c r="J422" s="22">
        <v>50</v>
      </c>
      <c r="K422" s="43"/>
      <c r="L422" s="43"/>
      <c r="M422" s="43">
        <f t="shared" si="19"/>
        <v>0</v>
      </c>
      <c r="N422" s="43">
        <f t="shared" si="20"/>
        <v>0</v>
      </c>
    </row>
    <row r="423" spans="1:14" ht="30" customHeight="1" x14ac:dyDescent="0.25">
      <c r="A423" s="17">
        <v>418</v>
      </c>
      <c r="B423" s="18"/>
      <c r="C423" s="19" t="str">
        <f t="shared" si="18"/>
        <v>02-MACONNERIE/F - CARRELAGE FAÏENCE (la surface à prendre en compte est celle de l'ouvrage fini)/Travaux liés à la pose de carrelage en rénovation /</v>
      </c>
      <c r="D423" s="20" t="s">
        <v>79</v>
      </c>
      <c r="E423" s="20" t="s">
        <v>400</v>
      </c>
      <c r="F423" s="20" t="s">
        <v>435</v>
      </c>
      <c r="G423" s="20"/>
      <c r="H423" s="21" t="s">
        <v>451</v>
      </c>
      <c r="I423" s="22" t="s">
        <v>21</v>
      </c>
      <c r="J423" s="22">
        <v>50</v>
      </c>
      <c r="K423" s="43"/>
      <c r="L423" s="43"/>
      <c r="M423" s="43">
        <f t="shared" si="19"/>
        <v>0</v>
      </c>
      <c r="N423" s="43">
        <f t="shared" si="20"/>
        <v>0</v>
      </c>
    </row>
    <row r="424" spans="1:14" ht="30" customHeight="1" x14ac:dyDescent="0.25">
      <c r="A424" s="17">
        <v>419</v>
      </c>
      <c r="B424" s="18"/>
      <c r="C424" s="19" t="str">
        <f t="shared" si="18"/>
        <v>02-MACONNERIE/G - AMÉNAGEMENTS EXTÉRIEURS/Forme de 5 cm d'épaisseur (compris fourniture et mise en œuvre)/</v>
      </c>
      <c r="D424" s="20" t="s">
        <v>79</v>
      </c>
      <c r="E424" s="20" t="s">
        <v>452</v>
      </c>
      <c r="F424" s="20" t="s">
        <v>453</v>
      </c>
      <c r="G424" s="20"/>
      <c r="H424" s="21" t="s">
        <v>454</v>
      </c>
      <c r="I424" s="22" t="s">
        <v>84</v>
      </c>
      <c r="J424" s="22">
        <v>20</v>
      </c>
      <c r="K424" s="43"/>
      <c r="L424" s="43"/>
      <c r="M424" s="43">
        <f t="shared" si="19"/>
        <v>0</v>
      </c>
      <c r="N424" s="43">
        <f t="shared" si="20"/>
        <v>0</v>
      </c>
    </row>
    <row r="425" spans="1:14" ht="30" customHeight="1" x14ac:dyDescent="0.25">
      <c r="A425" s="17">
        <v>420</v>
      </c>
      <c r="B425" s="18"/>
      <c r="C425" s="19" t="str">
        <f t="shared" si="18"/>
        <v>02-MACONNERIE/G - AMÉNAGEMENTS EXTÉRIEURS/Forme de 5 cm d'épaisseur (compris fourniture et mise en œuvre)/</v>
      </c>
      <c r="D425" s="20" t="s">
        <v>79</v>
      </c>
      <c r="E425" s="20" t="s">
        <v>452</v>
      </c>
      <c r="F425" s="20" t="s">
        <v>453</v>
      </c>
      <c r="G425" s="20"/>
      <c r="H425" s="21" t="s">
        <v>455</v>
      </c>
      <c r="I425" s="22" t="s">
        <v>84</v>
      </c>
      <c r="J425" s="22">
        <v>20</v>
      </c>
      <c r="K425" s="43"/>
      <c r="L425" s="43"/>
      <c r="M425" s="43">
        <f t="shared" si="19"/>
        <v>0</v>
      </c>
      <c r="N425" s="43">
        <f t="shared" si="20"/>
        <v>0</v>
      </c>
    </row>
    <row r="426" spans="1:14" ht="30" customHeight="1" x14ac:dyDescent="0.25">
      <c r="A426" s="17">
        <v>421</v>
      </c>
      <c r="B426" s="18"/>
      <c r="C426" s="19" t="str">
        <f t="shared" si="18"/>
        <v>02-MACONNERIE/G - AMÉNAGEMENTS EXTÉRIEURS/Forme de 5 cm d'épaisseur (compris fourniture et mise en œuvre)/</v>
      </c>
      <c r="D426" s="20" t="s">
        <v>79</v>
      </c>
      <c r="E426" s="20" t="s">
        <v>452</v>
      </c>
      <c r="F426" s="20" t="s">
        <v>453</v>
      </c>
      <c r="G426" s="20"/>
      <c r="H426" s="21" t="s">
        <v>456</v>
      </c>
      <c r="I426" s="22" t="s">
        <v>84</v>
      </c>
      <c r="J426" s="22">
        <v>20</v>
      </c>
      <c r="K426" s="43"/>
      <c r="L426" s="43"/>
      <c r="M426" s="43">
        <f t="shared" si="19"/>
        <v>0</v>
      </c>
      <c r="N426" s="43">
        <f t="shared" si="20"/>
        <v>0</v>
      </c>
    </row>
    <row r="427" spans="1:14" ht="30" customHeight="1" x14ac:dyDescent="0.25">
      <c r="A427" s="17">
        <v>422</v>
      </c>
      <c r="B427" s="18"/>
      <c r="C427" s="19" t="str">
        <f t="shared" si="18"/>
        <v>02-MACONNERIE/G - AMÉNAGEMENTS EXTÉRIEURS/Forme de 5 cm d'épaisseur (compris fourniture et mise en œuvre)/</v>
      </c>
      <c r="D427" s="20" t="s">
        <v>79</v>
      </c>
      <c r="E427" s="20" t="s">
        <v>452</v>
      </c>
      <c r="F427" s="20" t="s">
        <v>453</v>
      </c>
      <c r="G427" s="20"/>
      <c r="H427" s="21" t="s">
        <v>457</v>
      </c>
      <c r="I427" s="22" t="s">
        <v>84</v>
      </c>
      <c r="J427" s="22">
        <v>20</v>
      </c>
      <c r="K427" s="43"/>
      <c r="L427" s="43"/>
      <c r="M427" s="43">
        <f t="shared" si="19"/>
        <v>0</v>
      </c>
      <c r="N427" s="43">
        <f t="shared" si="20"/>
        <v>0</v>
      </c>
    </row>
    <row r="428" spans="1:14" ht="30" customHeight="1" x14ac:dyDescent="0.25">
      <c r="A428" s="17">
        <v>423</v>
      </c>
      <c r="B428" s="18"/>
      <c r="C428" s="19" t="str">
        <f t="shared" si="18"/>
        <v>02-MACONNERIE/G - AMÉNAGEMENTS EXTÉRIEURS/Forme de 5 cm d'épaisseur (compris fourniture et mise en œuvre)/</v>
      </c>
      <c r="D428" s="20" t="s">
        <v>79</v>
      </c>
      <c r="E428" s="20" t="s">
        <v>452</v>
      </c>
      <c r="F428" s="20" t="s">
        <v>453</v>
      </c>
      <c r="G428" s="20"/>
      <c r="H428" s="21" t="s">
        <v>458</v>
      </c>
      <c r="I428" s="22" t="s">
        <v>84</v>
      </c>
      <c r="J428" s="22">
        <v>20</v>
      </c>
      <c r="K428" s="43"/>
      <c r="L428" s="43"/>
      <c r="M428" s="43">
        <f t="shared" si="19"/>
        <v>0</v>
      </c>
      <c r="N428" s="43">
        <f t="shared" si="20"/>
        <v>0</v>
      </c>
    </row>
    <row r="429" spans="1:14" ht="30" customHeight="1" x14ac:dyDescent="0.25">
      <c r="A429" s="17">
        <v>424</v>
      </c>
      <c r="B429" s="18"/>
      <c r="C429" s="19" t="str">
        <f t="shared" si="18"/>
        <v>02-MACONNERIE/G - AMÉNAGEMENTS EXTÉRIEURS/Dalle en béton dosée à 450 kg de ciment (lissée / balayer ou désactivé) (compris fourniture et mise en œuvre)/</v>
      </c>
      <c r="D429" s="20" t="s">
        <v>79</v>
      </c>
      <c r="E429" s="20" t="s">
        <v>452</v>
      </c>
      <c r="F429" s="20" t="s">
        <v>459</v>
      </c>
      <c r="G429" s="20"/>
      <c r="H429" s="21" t="s">
        <v>460</v>
      </c>
      <c r="I429" s="22" t="s">
        <v>28</v>
      </c>
      <c r="J429" s="22">
        <v>50</v>
      </c>
      <c r="K429" s="43"/>
      <c r="L429" s="43"/>
      <c r="M429" s="43">
        <f t="shared" si="19"/>
        <v>0</v>
      </c>
      <c r="N429" s="43">
        <f t="shared" si="20"/>
        <v>0</v>
      </c>
    </row>
    <row r="430" spans="1:14" ht="30" customHeight="1" x14ac:dyDescent="0.25">
      <c r="A430" s="17">
        <v>425</v>
      </c>
      <c r="B430" s="18"/>
      <c r="C430" s="19" t="str">
        <f t="shared" si="18"/>
        <v>02-MACONNERIE/G - AMÉNAGEMENTS EXTÉRIEURS/Dalle en béton dosée à 450 kg de ciment (lissée / balayer ou désactivé) (compris fourniture et mise en œuvre)/</v>
      </c>
      <c r="D430" s="20" t="s">
        <v>79</v>
      </c>
      <c r="E430" s="20" t="s">
        <v>452</v>
      </c>
      <c r="F430" s="20" t="s">
        <v>459</v>
      </c>
      <c r="G430" s="20"/>
      <c r="H430" s="21" t="s">
        <v>461</v>
      </c>
      <c r="I430" s="22" t="s">
        <v>28</v>
      </c>
      <c r="J430" s="22">
        <v>50</v>
      </c>
      <c r="K430" s="43"/>
      <c r="L430" s="43"/>
      <c r="M430" s="43">
        <f t="shared" si="19"/>
        <v>0</v>
      </c>
      <c r="N430" s="43">
        <f t="shared" si="20"/>
        <v>0</v>
      </c>
    </row>
    <row r="431" spans="1:14" ht="30" customHeight="1" x14ac:dyDescent="0.25">
      <c r="A431" s="17">
        <v>426</v>
      </c>
      <c r="B431" s="18"/>
      <c r="C431" s="19" t="str">
        <f t="shared" si="18"/>
        <v>02-MACONNERIE/G - AMÉNAGEMENTS EXTÉRIEURS/Dalle en béton dosée à 450 kg de ciment (lissée / balayer ou désactivé) (compris fourniture et mise en œuvre)/</v>
      </c>
      <c r="D431" s="20" t="s">
        <v>79</v>
      </c>
      <c r="E431" s="20" t="s">
        <v>452</v>
      </c>
      <c r="F431" s="20" t="s">
        <v>459</v>
      </c>
      <c r="G431" s="20"/>
      <c r="H431" s="21" t="s">
        <v>462</v>
      </c>
      <c r="I431" s="22" t="s">
        <v>28</v>
      </c>
      <c r="J431" s="22">
        <v>50</v>
      </c>
      <c r="K431" s="43"/>
      <c r="L431" s="43"/>
      <c r="M431" s="43">
        <f t="shared" si="19"/>
        <v>0</v>
      </c>
      <c r="N431" s="43">
        <f t="shared" si="20"/>
        <v>0</v>
      </c>
    </row>
    <row r="432" spans="1:14" ht="30" customHeight="1" x14ac:dyDescent="0.25">
      <c r="A432" s="17">
        <v>427</v>
      </c>
      <c r="B432" s="18"/>
      <c r="C432" s="19" t="str">
        <f t="shared" si="18"/>
        <v>02-MACONNERIE/G - AMÉNAGEMENTS EXTÉRIEURS/Dalle en béton dosée à 450 kg de ciment (lissée / balayer ou désactivé) (compris fourniture et mise en œuvre)/</v>
      </c>
      <c r="D432" s="20" t="s">
        <v>79</v>
      </c>
      <c r="E432" s="20" t="s">
        <v>452</v>
      </c>
      <c r="F432" s="20" t="s">
        <v>459</v>
      </c>
      <c r="G432" s="20"/>
      <c r="H432" s="21" t="s">
        <v>463</v>
      </c>
      <c r="I432" s="22" t="s">
        <v>28</v>
      </c>
      <c r="J432" s="22">
        <v>50</v>
      </c>
      <c r="K432" s="43"/>
      <c r="L432" s="43"/>
      <c r="M432" s="43">
        <f t="shared" si="19"/>
        <v>0</v>
      </c>
      <c r="N432" s="43">
        <f t="shared" si="20"/>
        <v>0</v>
      </c>
    </row>
    <row r="433" spans="1:14" ht="30" hidden="1" customHeight="1" x14ac:dyDescent="0.25">
      <c r="A433" s="17">
        <v>428</v>
      </c>
      <c r="B433" s="18"/>
      <c r="C433" s="19" t="str">
        <f t="shared" si="18"/>
        <v>02-MACONNERIE/G - AMÉNAGEMENTS EXTÉRIEURS/Dalle en béton dosée à 450 kg de ciment (lissée / balayer ou désactivé) (compris fourniture et mise en œuvre)/</v>
      </c>
      <c r="D433" s="20" t="s">
        <v>79</v>
      </c>
      <c r="E433" s="20" t="s">
        <v>452</v>
      </c>
      <c r="F433" s="20" t="s">
        <v>459</v>
      </c>
      <c r="G433" s="20"/>
      <c r="H433" s="21" t="s">
        <v>464</v>
      </c>
      <c r="I433" s="22" t="s">
        <v>28</v>
      </c>
      <c r="J433" s="22"/>
      <c r="K433" s="43"/>
      <c r="L433" s="43"/>
      <c r="M433" s="43">
        <f t="shared" si="19"/>
        <v>0</v>
      </c>
      <c r="N433" s="43">
        <f t="shared" si="20"/>
        <v>0</v>
      </c>
    </row>
    <row r="434" spans="1:14" ht="30" customHeight="1" x14ac:dyDescent="0.25">
      <c r="A434" s="17">
        <v>429</v>
      </c>
      <c r="B434" s="18"/>
      <c r="C434" s="19" t="str">
        <f t="shared" si="18"/>
        <v>02-MACONNERIE/G - AMÉNAGEMENTS EXTÉRIEURS/Dalle en béton dosée à 450 kg de ciment (lissée / balayer ou désactivé) (compris fourniture et mise en œuvre)/</v>
      </c>
      <c r="D434" s="20" t="s">
        <v>79</v>
      </c>
      <c r="E434" s="20" t="s">
        <v>452</v>
      </c>
      <c r="F434" s="20" t="s">
        <v>459</v>
      </c>
      <c r="G434" s="20"/>
      <c r="H434" s="21" t="s">
        <v>465</v>
      </c>
      <c r="I434" s="22" t="s">
        <v>28</v>
      </c>
      <c r="J434" s="22">
        <v>50</v>
      </c>
      <c r="K434" s="43"/>
      <c r="L434" s="43"/>
      <c r="M434" s="43">
        <f t="shared" si="19"/>
        <v>0</v>
      </c>
      <c r="N434" s="43">
        <f t="shared" si="20"/>
        <v>0</v>
      </c>
    </row>
    <row r="435" spans="1:14" ht="30" hidden="1" customHeight="1" x14ac:dyDescent="0.25">
      <c r="A435" s="17">
        <v>430</v>
      </c>
      <c r="B435" s="18"/>
      <c r="C435" s="19" t="str">
        <f t="shared" ref="C435:C498" si="21">D435&amp;"/"&amp;E435&amp;"/"&amp;F435&amp;"/"&amp;G435</f>
        <v>02-MACONNERIE/G - AMÉNAGEMENTS EXTÉRIEURS/Dalle en béton dosée à 450 kg de ciment (lissée / balayer ou désactivé) (compris fourniture et mise en œuvre)/</v>
      </c>
      <c r="D435" s="20" t="s">
        <v>79</v>
      </c>
      <c r="E435" s="20" t="s">
        <v>452</v>
      </c>
      <c r="F435" s="20" t="s">
        <v>459</v>
      </c>
      <c r="G435" s="20"/>
      <c r="H435" s="21" t="s">
        <v>466</v>
      </c>
      <c r="I435" s="22" t="s">
        <v>21</v>
      </c>
      <c r="J435" s="22"/>
      <c r="K435" s="43"/>
      <c r="L435" s="43"/>
      <c r="M435" s="43">
        <f t="shared" si="19"/>
        <v>0</v>
      </c>
      <c r="N435" s="43">
        <f t="shared" si="20"/>
        <v>0</v>
      </c>
    </row>
    <row r="436" spans="1:14" ht="30" hidden="1" customHeight="1" x14ac:dyDescent="0.25">
      <c r="A436" s="17">
        <v>431</v>
      </c>
      <c r="B436" s="18"/>
      <c r="C436" s="19" t="str">
        <f t="shared" si="21"/>
        <v>02-MACONNERIE/G - AMÉNAGEMENTS EXTÉRIEURS/Dalle en béton dosée à 450 kg de ciment (lissée / balayer ou désactivé) (compris fourniture et mise en œuvre)/</v>
      </c>
      <c r="D436" s="20" t="s">
        <v>79</v>
      </c>
      <c r="E436" s="20" t="s">
        <v>452</v>
      </c>
      <c r="F436" s="20" t="s">
        <v>459</v>
      </c>
      <c r="G436" s="20"/>
      <c r="H436" s="21" t="s">
        <v>467</v>
      </c>
      <c r="I436" s="22" t="s">
        <v>78</v>
      </c>
      <c r="J436" s="22"/>
      <c r="K436" s="43"/>
      <c r="L436" s="43"/>
      <c r="M436" s="43">
        <f t="shared" si="19"/>
        <v>0</v>
      </c>
      <c r="N436" s="43">
        <f t="shared" si="20"/>
        <v>0</v>
      </c>
    </row>
    <row r="437" spans="1:14" ht="30" hidden="1" customHeight="1" x14ac:dyDescent="0.25">
      <c r="A437" s="17">
        <v>432</v>
      </c>
      <c r="B437" s="18"/>
      <c r="C437" s="19" t="str">
        <f t="shared" si="21"/>
        <v>02-MACONNERIE/G - AMÉNAGEMENTS EXTÉRIEURS/Dalle en béton dosée à 450 kg de ciment (lissée / balayer ou désactivé) (compris fourniture et mise en œuvre)/</v>
      </c>
      <c r="D437" s="20" t="s">
        <v>79</v>
      </c>
      <c r="E437" s="20" t="s">
        <v>452</v>
      </c>
      <c r="F437" s="20" t="s">
        <v>459</v>
      </c>
      <c r="G437" s="20"/>
      <c r="H437" s="21" t="s">
        <v>468</v>
      </c>
      <c r="I437" s="22" t="s">
        <v>28</v>
      </c>
      <c r="J437" s="22"/>
      <c r="K437" s="43"/>
      <c r="L437" s="43"/>
      <c r="M437" s="43">
        <f t="shared" si="19"/>
        <v>0</v>
      </c>
      <c r="N437" s="43">
        <f t="shared" si="20"/>
        <v>0</v>
      </c>
    </row>
    <row r="438" spans="1:14" ht="30" customHeight="1" x14ac:dyDescent="0.25">
      <c r="A438" s="17">
        <v>433</v>
      </c>
      <c r="B438" s="18"/>
      <c r="C438" s="19" t="str">
        <f t="shared" si="21"/>
        <v>02-MACONNERIE/G - AMÉNAGEMENTS EXTÉRIEURS/Pavé autobloquants compris : fourniture, pose et lit de sable /</v>
      </c>
      <c r="D438" s="20" t="s">
        <v>79</v>
      </c>
      <c r="E438" s="20" t="s">
        <v>452</v>
      </c>
      <c r="F438" s="20" t="s">
        <v>469</v>
      </c>
      <c r="G438" s="20"/>
      <c r="H438" s="21" t="s">
        <v>470</v>
      </c>
      <c r="I438" s="22" t="s">
        <v>28</v>
      </c>
      <c r="J438" s="22">
        <v>100</v>
      </c>
      <c r="K438" s="43"/>
      <c r="L438" s="43"/>
      <c r="M438" s="43">
        <f t="shared" si="19"/>
        <v>0</v>
      </c>
      <c r="N438" s="43">
        <f t="shared" si="20"/>
        <v>0</v>
      </c>
    </row>
    <row r="439" spans="1:14" ht="30" customHeight="1" x14ac:dyDescent="0.25">
      <c r="A439" s="17">
        <v>434</v>
      </c>
      <c r="B439" s="18"/>
      <c r="C439" s="19" t="str">
        <f t="shared" si="21"/>
        <v>02-MACONNERIE/G - AMÉNAGEMENTS EXTÉRIEURS/Pavé autobloquants compris : fourniture, pose et lit de sable /</v>
      </c>
      <c r="D439" s="20" t="s">
        <v>79</v>
      </c>
      <c r="E439" s="20" t="s">
        <v>452</v>
      </c>
      <c r="F439" s="20" t="s">
        <v>469</v>
      </c>
      <c r="G439" s="20"/>
      <c r="H439" s="21" t="s">
        <v>471</v>
      </c>
      <c r="I439" s="22" t="s">
        <v>28</v>
      </c>
      <c r="J439" s="22">
        <v>100</v>
      </c>
      <c r="K439" s="43"/>
      <c r="L439" s="43"/>
      <c r="M439" s="43">
        <f t="shared" si="19"/>
        <v>0</v>
      </c>
      <c r="N439" s="43">
        <f t="shared" si="20"/>
        <v>0</v>
      </c>
    </row>
    <row r="440" spans="1:14" ht="30" hidden="1" customHeight="1" x14ac:dyDescent="0.25">
      <c r="A440" s="17">
        <v>435</v>
      </c>
      <c r="B440" s="18"/>
      <c r="C440" s="19" t="str">
        <f t="shared" si="21"/>
        <v>02-MACONNERIE/G - AMÉNAGEMENTS EXTÉRIEURS/Pavé autobloquants compris : fourniture, pose et lit de sable /</v>
      </c>
      <c r="D440" s="20" t="s">
        <v>79</v>
      </c>
      <c r="E440" s="20" t="s">
        <v>452</v>
      </c>
      <c r="F440" s="20" t="s">
        <v>469</v>
      </c>
      <c r="G440" s="20"/>
      <c r="H440" s="21" t="s">
        <v>472</v>
      </c>
      <c r="I440" s="22" t="s">
        <v>28</v>
      </c>
      <c r="J440" s="22"/>
      <c r="K440" s="43"/>
      <c r="L440" s="43"/>
      <c r="M440" s="43">
        <f t="shared" si="19"/>
        <v>0</v>
      </c>
      <c r="N440" s="43">
        <f t="shared" si="20"/>
        <v>0</v>
      </c>
    </row>
    <row r="441" spans="1:14" ht="30" hidden="1" customHeight="1" x14ac:dyDescent="0.25">
      <c r="A441" s="17">
        <v>436</v>
      </c>
      <c r="B441" s="18"/>
      <c r="C441" s="19" t="str">
        <f t="shared" si="21"/>
        <v>02-MACONNERIE/G - AMÉNAGEMENTS EXTÉRIEURS/Pavé autobloquants compris : fourniture, pose et lit de sable /</v>
      </c>
      <c r="D441" s="20" t="s">
        <v>79</v>
      </c>
      <c r="E441" s="20" t="s">
        <v>452</v>
      </c>
      <c r="F441" s="20" t="s">
        <v>469</v>
      </c>
      <c r="G441" s="20"/>
      <c r="H441" s="21" t="s">
        <v>473</v>
      </c>
      <c r="I441" s="22" t="s">
        <v>28</v>
      </c>
      <c r="J441" s="22"/>
      <c r="K441" s="43"/>
      <c r="L441" s="43"/>
      <c r="M441" s="43">
        <f t="shared" si="19"/>
        <v>0</v>
      </c>
      <c r="N441" s="43">
        <f t="shared" si="20"/>
        <v>0</v>
      </c>
    </row>
    <row r="442" spans="1:14" ht="30" hidden="1" customHeight="1" x14ac:dyDescent="0.25">
      <c r="A442" s="17">
        <v>437</v>
      </c>
      <c r="B442" s="18"/>
      <c r="C442" s="19" t="str">
        <f t="shared" si="21"/>
        <v>02-MACONNERIE/G - AMÉNAGEMENTS EXTÉRIEURS/Pavé compris : fourniture, pose et lit de sable /</v>
      </c>
      <c r="D442" s="20" t="s">
        <v>79</v>
      </c>
      <c r="E442" s="20" t="s">
        <v>452</v>
      </c>
      <c r="F442" s="20" t="s">
        <v>474</v>
      </c>
      <c r="G442" s="20"/>
      <c r="H442" s="21" t="s">
        <v>475</v>
      </c>
      <c r="I442" s="22" t="s">
        <v>28</v>
      </c>
      <c r="J442" s="22"/>
      <c r="K442" s="43"/>
      <c r="L442" s="43"/>
      <c r="M442" s="43">
        <f t="shared" si="19"/>
        <v>0</v>
      </c>
      <c r="N442" s="43">
        <f t="shared" si="20"/>
        <v>0</v>
      </c>
    </row>
    <row r="443" spans="1:14" ht="30" hidden="1" customHeight="1" x14ac:dyDescent="0.25">
      <c r="A443" s="17">
        <v>438</v>
      </c>
      <c r="B443" s="18"/>
      <c r="C443" s="19" t="str">
        <f t="shared" si="21"/>
        <v>02-MACONNERIE/G - AMÉNAGEMENTS EXTÉRIEURS/Pavé compris : fourniture, pose et lit de sable /</v>
      </c>
      <c r="D443" s="20" t="s">
        <v>79</v>
      </c>
      <c r="E443" s="20" t="s">
        <v>452</v>
      </c>
      <c r="F443" s="20" t="s">
        <v>474</v>
      </c>
      <c r="G443" s="20"/>
      <c r="H443" s="21" t="s">
        <v>476</v>
      </c>
      <c r="I443" s="22" t="s">
        <v>28</v>
      </c>
      <c r="J443" s="22"/>
      <c r="K443" s="43"/>
      <c r="L443" s="43"/>
      <c r="M443" s="43">
        <f t="shared" si="19"/>
        <v>0</v>
      </c>
      <c r="N443" s="43">
        <f t="shared" si="20"/>
        <v>0</v>
      </c>
    </row>
    <row r="444" spans="1:14" ht="30" hidden="1" customHeight="1" x14ac:dyDescent="0.25">
      <c r="A444" s="17">
        <v>439</v>
      </c>
      <c r="B444" s="18"/>
      <c r="C444" s="19" t="str">
        <f t="shared" si="21"/>
        <v>03-METALLERIE/Ossatures métalliques (compris fourniture et pose)//</v>
      </c>
      <c r="D444" s="20" t="s">
        <v>477</v>
      </c>
      <c r="E444" s="20" t="s">
        <v>478</v>
      </c>
      <c r="F444" s="20"/>
      <c r="G444" s="20"/>
      <c r="H444" s="25" t="s">
        <v>479</v>
      </c>
      <c r="I444" s="22" t="s">
        <v>248</v>
      </c>
      <c r="J444" s="22"/>
      <c r="K444" s="43"/>
      <c r="L444" s="43"/>
      <c r="M444" s="43">
        <f t="shared" si="19"/>
        <v>0</v>
      </c>
      <c r="N444" s="43">
        <f t="shared" si="20"/>
        <v>0</v>
      </c>
    </row>
    <row r="445" spans="1:14" ht="30" hidden="1" customHeight="1" x14ac:dyDescent="0.25">
      <c r="A445" s="17">
        <v>440</v>
      </c>
      <c r="B445" s="18"/>
      <c r="C445" s="19" t="str">
        <f t="shared" si="21"/>
        <v>03-METALLERIE/Ossatures métalliques (compris fourniture et pose)//</v>
      </c>
      <c r="D445" s="20" t="s">
        <v>477</v>
      </c>
      <c r="E445" s="20" t="s">
        <v>478</v>
      </c>
      <c r="F445" s="20"/>
      <c r="G445" s="20"/>
      <c r="H445" s="25" t="s">
        <v>480</v>
      </c>
      <c r="I445" s="22" t="s">
        <v>248</v>
      </c>
      <c r="J445" s="22"/>
      <c r="K445" s="43"/>
      <c r="L445" s="43"/>
      <c r="M445" s="43">
        <f t="shared" si="19"/>
        <v>0</v>
      </c>
      <c r="N445" s="43">
        <f t="shared" si="20"/>
        <v>0</v>
      </c>
    </row>
    <row r="446" spans="1:14" ht="30" hidden="1" customHeight="1" x14ac:dyDescent="0.25">
      <c r="A446" s="17">
        <v>441</v>
      </c>
      <c r="B446" s="18"/>
      <c r="C446" s="19" t="str">
        <f t="shared" si="21"/>
        <v>03-METALLERIE/Ossatures métalliques (compris fourniture et pose)//</v>
      </c>
      <c r="D446" s="20" t="s">
        <v>477</v>
      </c>
      <c r="E446" s="20" t="s">
        <v>478</v>
      </c>
      <c r="F446" s="20"/>
      <c r="G446" s="20"/>
      <c r="H446" s="25" t="s">
        <v>481</v>
      </c>
      <c r="I446" s="22" t="s">
        <v>248</v>
      </c>
      <c r="J446" s="22"/>
      <c r="K446" s="43"/>
      <c r="L446" s="43"/>
      <c r="M446" s="43">
        <f t="shared" si="19"/>
        <v>0</v>
      </c>
      <c r="N446" s="43">
        <f t="shared" si="20"/>
        <v>0</v>
      </c>
    </row>
    <row r="447" spans="1:14" ht="30" hidden="1" customHeight="1" x14ac:dyDescent="0.25">
      <c r="A447" s="17">
        <v>442</v>
      </c>
      <c r="B447" s="18"/>
      <c r="C447" s="19" t="str">
        <f t="shared" si="21"/>
        <v>03-METALLERIE/Ossatures métalliques (compris fourniture et pose)//</v>
      </c>
      <c r="D447" s="20" t="s">
        <v>477</v>
      </c>
      <c r="E447" s="20" t="s">
        <v>478</v>
      </c>
      <c r="F447" s="20"/>
      <c r="G447" s="20"/>
      <c r="H447" s="25" t="s">
        <v>482</v>
      </c>
      <c r="I447" s="22" t="s">
        <v>248</v>
      </c>
      <c r="J447" s="22"/>
      <c r="K447" s="43"/>
      <c r="L447" s="43"/>
      <c r="M447" s="43">
        <f t="shared" si="19"/>
        <v>0</v>
      </c>
      <c r="N447" s="43">
        <f t="shared" si="20"/>
        <v>0</v>
      </c>
    </row>
    <row r="448" spans="1:14" ht="30" hidden="1" customHeight="1" x14ac:dyDescent="0.25">
      <c r="A448" s="17">
        <v>443</v>
      </c>
      <c r="B448" s="18"/>
      <c r="C448" s="19" t="str">
        <f t="shared" si="21"/>
        <v>03-METALLERIE/Ossatures métalliques (compris fourniture et pose)//</v>
      </c>
      <c r="D448" s="20" t="s">
        <v>477</v>
      </c>
      <c r="E448" s="20" t="s">
        <v>478</v>
      </c>
      <c r="F448" s="20"/>
      <c r="G448" s="20"/>
      <c r="H448" s="25" t="s">
        <v>483</v>
      </c>
      <c r="I448" s="22" t="s">
        <v>248</v>
      </c>
      <c r="J448" s="22"/>
      <c r="K448" s="43"/>
      <c r="L448" s="43"/>
      <c r="M448" s="43">
        <f t="shared" si="19"/>
        <v>0</v>
      </c>
      <c r="N448" s="43">
        <f t="shared" si="20"/>
        <v>0</v>
      </c>
    </row>
    <row r="449" spans="1:14" ht="30" hidden="1" customHeight="1" x14ac:dyDescent="0.25">
      <c r="A449" s="17">
        <v>444</v>
      </c>
      <c r="B449" s="18"/>
      <c r="C449" s="19" t="str">
        <f t="shared" si="21"/>
        <v>03-METALLERIE/Ossatures métalliques (compris fourniture et pose)//</v>
      </c>
      <c r="D449" s="20" t="s">
        <v>477</v>
      </c>
      <c r="E449" s="20" t="s">
        <v>478</v>
      </c>
      <c r="F449" s="20"/>
      <c r="G449" s="20"/>
      <c r="H449" s="25" t="s">
        <v>484</v>
      </c>
      <c r="I449" s="22" t="s">
        <v>248</v>
      </c>
      <c r="J449" s="22"/>
      <c r="K449" s="43"/>
      <c r="L449" s="43"/>
      <c r="M449" s="43">
        <f t="shared" si="19"/>
        <v>0</v>
      </c>
      <c r="N449" s="43">
        <f t="shared" si="20"/>
        <v>0</v>
      </c>
    </row>
    <row r="450" spans="1:14" ht="30" hidden="1" customHeight="1" x14ac:dyDescent="0.25">
      <c r="A450" s="17">
        <v>445</v>
      </c>
      <c r="B450" s="18"/>
      <c r="C450" s="19" t="str">
        <f t="shared" si="21"/>
        <v>03-METALLERIE/Ossatures métalliques (compris fourniture et pose)//</v>
      </c>
      <c r="D450" s="20" t="s">
        <v>477</v>
      </c>
      <c r="E450" s="20" t="s">
        <v>478</v>
      </c>
      <c r="F450" s="20"/>
      <c r="G450" s="20"/>
      <c r="H450" s="25" t="s">
        <v>485</v>
      </c>
      <c r="I450" s="26" t="s">
        <v>78</v>
      </c>
      <c r="J450" s="26"/>
      <c r="K450" s="43"/>
      <c r="L450" s="43"/>
      <c r="M450" s="43">
        <f t="shared" si="19"/>
        <v>0</v>
      </c>
      <c r="N450" s="43">
        <f t="shared" si="20"/>
        <v>0</v>
      </c>
    </row>
    <row r="451" spans="1:14" ht="30" hidden="1" customHeight="1" x14ac:dyDescent="0.25">
      <c r="A451" s="17">
        <v>446</v>
      </c>
      <c r="B451" s="18"/>
      <c r="C451" s="19" t="str">
        <f t="shared" si="21"/>
        <v>03-METALLERIE/Ossatures métalliques (compris fourniture et pose)//</v>
      </c>
      <c r="D451" s="20" t="s">
        <v>477</v>
      </c>
      <c r="E451" s="20" t="s">
        <v>478</v>
      </c>
      <c r="F451" s="20"/>
      <c r="G451" s="20"/>
      <c r="H451" s="25" t="s">
        <v>486</v>
      </c>
      <c r="I451" s="26" t="s">
        <v>78</v>
      </c>
      <c r="J451" s="26"/>
      <c r="K451" s="43"/>
      <c r="L451" s="43"/>
      <c r="M451" s="43">
        <f t="shared" si="19"/>
        <v>0</v>
      </c>
      <c r="N451" s="43">
        <f t="shared" si="20"/>
        <v>0</v>
      </c>
    </row>
    <row r="452" spans="1:14" ht="30" hidden="1" customHeight="1" x14ac:dyDescent="0.25">
      <c r="A452" s="17">
        <v>447</v>
      </c>
      <c r="B452" s="18"/>
      <c r="C452" s="19" t="str">
        <f t="shared" si="21"/>
        <v>03-METALLERIE/Ossatures métalliques (compris fourniture et pose)//</v>
      </c>
      <c r="D452" s="20" t="s">
        <v>477</v>
      </c>
      <c r="E452" s="20" t="s">
        <v>478</v>
      </c>
      <c r="F452" s="20"/>
      <c r="G452" s="20"/>
      <c r="H452" s="25" t="s">
        <v>487</v>
      </c>
      <c r="I452" s="22" t="s">
        <v>248</v>
      </c>
      <c r="J452" s="22"/>
      <c r="K452" s="43"/>
      <c r="L452" s="43"/>
      <c r="M452" s="43">
        <f t="shared" si="19"/>
        <v>0</v>
      </c>
      <c r="N452" s="43">
        <f t="shared" si="20"/>
        <v>0</v>
      </c>
    </row>
    <row r="453" spans="1:14" ht="30" hidden="1" customHeight="1" x14ac:dyDescent="0.25">
      <c r="A453" s="17">
        <v>448</v>
      </c>
      <c r="B453" s="18"/>
      <c r="C453" s="19" t="str">
        <f t="shared" si="21"/>
        <v>03-METALLERIE/Ossatures métalliques (compris fourniture et pose)//</v>
      </c>
      <c r="D453" s="20" t="s">
        <v>477</v>
      </c>
      <c r="E453" s="20" t="s">
        <v>478</v>
      </c>
      <c r="F453" s="20"/>
      <c r="G453" s="20"/>
      <c r="H453" s="25" t="s">
        <v>488</v>
      </c>
      <c r="I453" s="22" t="s">
        <v>248</v>
      </c>
      <c r="J453" s="22"/>
      <c r="K453" s="43"/>
      <c r="L453" s="43"/>
      <c r="M453" s="43">
        <f t="shared" si="19"/>
        <v>0</v>
      </c>
      <c r="N453" s="43">
        <f t="shared" si="20"/>
        <v>0</v>
      </c>
    </row>
    <row r="454" spans="1:14" ht="30" customHeight="1" x14ac:dyDescent="0.25">
      <c r="A454" s="17">
        <v>449</v>
      </c>
      <c r="B454" s="18"/>
      <c r="C454" s="19" t="str">
        <f t="shared" si="21"/>
        <v>03-METALLERIE/Tôle  (compris fourniture et pose)/Tôle plane en acier inoxydable utilisée en plan y compris découpes/</v>
      </c>
      <c r="D454" s="20" t="s">
        <v>477</v>
      </c>
      <c r="E454" s="20" t="s">
        <v>489</v>
      </c>
      <c r="F454" s="20" t="s">
        <v>490</v>
      </c>
      <c r="G454" s="20"/>
      <c r="H454" s="25" t="s">
        <v>491</v>
      </c>
      <c r="I454" s="22" t="s">
        <v>248</v>
      </c>
      <c r="J454" s="22">
        <v>20</v>
      </c>
      <c r="K454" s="43"/>
      <c r="L454" s="43"/>
      <c r="M454" s="43">
        <f t="shared" si="19"/>
        <v>0</v>
      </c>
      <c r="N454" s="43">
        <f t="shared" si="20"/>
        <v>0</v>
      </c>
    </row>
    <row r="455" spans="1:14" ht="30" customHeight="1" x14ac:dyDescent="0.25">
      <c r="A455" s="17">
        <v>450</v>
      </c>
      <c r="B455" s="18"/>
      <c r="C455" s="19" t="str">
        <f t="shared" si="21"/>
        <v>03-METALLERIE/Tôle  (compris fourniture et pose)/Tôle plane en acier inoxydable utilisée en plan y compris découpes/</v>
      </c>
      <c r="D455" s="20" t="s">
        <v>477</v>
      </c>
      <c r="E455" s="20" t="s">
        <v>489</v>
      </c>
      <c r="F455" s="20" t="s">
        <v>490</v>
      </c>
      <c r="G455" s="20"/>
      <c r="H455" s="21" t="s">
        <v>492</v>
      </c>
      <c r="I455" s="22" t="s">
        <v>248</v>
      </c>
      <c r="J455" s="22">
        <v>20</v>
      </c>
      <c r="K455" s="43"/>
      <c r="L455" s="43"/>
      <c r="M455" s="43">
        <f t="shared" ref="M455:M518" si="22">J455*K455</f>
        <v>0</v>
      </c>
      <c r="N455" s="43">
        <f t="shared" ref="N455:N518" si="23">J455*L455</f>
        <v>0</v>
      </c>
    </row>
    <row r="456" spans="1:14" ht="30" customHeight="1" x14ac:dyDescent="0.25">
      <c r="A456" s="17">
        <v>451</v>
      </c>
      <c r="B456" s="18"/>
      <c r="C456" s="19" t="str">
        <f t="shared" si="21"/>
        <v>03-METALLERIE/Tôle  (compris fourniture et pose)/Tôle plane en acier inoxydable utilisée en plan y compris découpes/</v>
      </c>
      <c r="D456" s="20" t="s">
        <v>477</v>
      </c>
      <c r="E456" s="20" t="s">
        <v>489</v>
      </c>
      <c r="F456" s="20" t="s">
        <v>490</v>
      </c>
      <c r="G456" s="20"/>
      <c r="H456" s="21" t="s">
        <v>493</v>
      </c>
      <c r="I456" s="22" t="s">
        <v>248</v>
      </c>
      <c r="J456" s="22">
        <v>20</v>
      </c>
      <c r="K456" s="43"/>
      <c r="L456" s="43"/>
      <c r="M456" s="43">
        <f t="shared" si="22"/>
        <v>0</v>
      </c>
      <c r="N456" s="43">
        <f t="shared" si="23"/>
        <v>0</v>
      </c>
    </row>
    <row r="457" spans="1:14" ht="30" customHeight="1" x14ac:dyDescent="0.25">
      <c r="A457" s="17">
        <v>452</v>
      </c>
      <c r="B457" s="18"/>
      <c r="C457" s="19" t="str">
        <f t="shared" si="21"/>
        <v>03-METALLERIE/Tôle  (compris fourniture et pose)/Tôle plane galvanisée utilisée en plan y compris découpes/</v>
      </c>
      <c r="D457" s="20" t="s">
        <v>477</v>
      </c>
      <c r="E457" s="20" t="s">
        <v>489</v>
      </c>
      <c r="F457" s="20" t="s">
        <v>494</v>
      </c>
      <c r="G457" s="20"/>
      <c r="H457" s="21" t="s">
        <v>495</v>
      </c>
      <c r="I457" s="22" t="s">
        <v>248</v>
      </c>
      <c r="J457" s="22">
        <v>20</v>
      </c>
      <c r="K457" s="43"/>
      <c r="L457" s="43"/>
      <c r="M457" s="43">
        <f t="shared" si="22"/>
        <v>0</v>
      </c>
      <c r="N457" s="43">
        <f t="shared" si="23"/>
        <v>0</v>
      </c>
    </row>
    <row r="458" spans="1:14" ht="30" customHeight="1" x14ac:dyDescent="0.25">
      <c r="A458" s="17">
        <v>453</v>
      </c>
      <c r="B458" s="18"/>
      <c r="C458" s="19" t="str">
        <f t="shared" si="21"/>
        <v>03-METALLERIE/Tôle  (compris fourniture et pose)/Tôle plane en acier inoxydable utilisée en plan y compris découpes/</v>
      </c>
      <c r="D458" s="20" t="s">
        <v>477</v>
      </c>
      <c r="E458" s="20" t="s">
        <v>489</v>
      </c>
      <c r="F458" s="20" t="s">
        <v>490</v>
      </c>
      <c r="G458" s="20"/>
      <c r="H458" s="21" t="s">
        <v>496</v>
      </c>
      <c r="I458" s="22" t="s">
        <v>248</v>
      </c>
      <c r="J458" s="22">
        <v>20</v>
      </c>
      <c r="K458" s="43"/>
      <c r="L458" s="43"/>
      <c r="M458" s="43">
        <f t="shared" si="22"/>
        <v>0</v>
      </c>
      <c r="N458" s="43">
        <f t="shared" si="23"/>
        <v>0</v>
      </c>
    </row>
    <row r="459" spans="1:14" ht="30" customHeight="1" x14ac:dyDescent="0.25">
      <c r="A459" s="17">
        <v>454</v>
      </c>
      <c r="B459" s="18"/>
      <c r="C459" s="19" t="str">
        <f t="shared" si="21"/>
        <v>03-METALLERIE/Tôle  (compris fourniture et pose)/Tôle plane en acier inoxydable utilisée en plan y compris découpes/</v>
      </c>
      <c r="D459" s="20" t="s">
        <v>477</v>
      </c>
      <c r="E459" s="20" t="s">
        <v>489</v>
      </c>
      <c r="F459" s="20" t="s">
        <v>490</v>
      </c>
      <c r="G459" s="20"/>
      <c r="H459" s="27" t="s">
        <v>497</v>
      </c>
      <c r="I459" s="22" t="s">
        <v>248</v>
      </c>
      <c r="J459" s="22">
        <v>20</v>
      </c>
      <c r="K459" s="43"/>
      <c r="L459" s="43"/>
      <c r="M459" s="43">
        <f t="shared" si="22"/>
        <v>0</v>
      </c>
      <c r="N459" s="43">
        <f t="shared" si="23"/>
        <v>0</v>
      </c>
    </row>
    <row r="460" spans="1:14" ht="30" customHeight="1" x14ac:dyDescent="0.25">
      <c r="A460" s="17">
        <v>455</v>
      </c>
      <c r="B460" s="18"/>
      <c r="C460" s="19" t="str">
        <f t="shared" si="21"/>
        <v>03-METALLERIE/Tôle  (compris fourniture et pose)/Tôle plane striée utilisée en plan y compris découpes/</v>
      </c>
      <c r="D460" s="20" t="s">
        <v>477</v>
      </c>
      <c r="E460" s="20" t="s">
        <v>489</v>
      </c>
      <c r="F460" s="20" t="s">
        <v>498</v>
      </c>
      <c r="G460" s="20"/>
      <c r="H460" s="27" t="s">
        <v>499</v>
      </c>
      <c r="I460" s="22" t="s">
        <v>248</v>
      </c>
      <c r="J460" s="22">
        <v>20</v>
      </c>
      <c r="K460" s="43"/>
      <c r="L460" s="43"/>
      <c r="M460" s="43">
        <f t="shared" si="22"/>
        <v>0</v>
      </c>
      <c r="N460" s="43">
        <f t="shared" si="23"/>
        <v>0</v>
      </c>
    </row>
    <row r="461" spans="1:14" ht="30" customHeight="1" x14ac:dyDescent="0.25">
      <c r="A461" s="17">
        <v>456</v>
      </c>
      <c r="B461" s="18"/>
      <c r="C461" s="19" t="str">
        <f t="shared" si="21"/>
        <v>03-METALLERIE/Tôle  (compris fourniture et pose)/Tôle plane striée utilisée en plan y compris découpes/</v>
      </c>
      <c r="D461" s="20" t="s">
        <v>477</v>
      </c>
      <c r="E461" s="20" t="s">
        <v>489</v>
      </c>
      <c r="F461" s="20" t="s">
        <v>498</v>
      </c>
      <c r="G461" s="20"/>
      <c r="H461" s="21" t="s">
        <v>500</v>
      </c>
      <c r="I461" s="22" t="s">
        <v>248</v>
      </c>
      <c r="J461" s="22">
        <v>20</v>
      </c>
      <c r="K461" s="43"/>
      <c r="L461" s="43"/>
      <c r="M461" s="43">
        <f t="shared" si="22"/>
        <v>0</v>
      </c>
      <c r="N461" s="43">
        <f t="shared" si="23"/>
        <v>0</v>
      </c>
    </row>
    <row r="462" spans="1:14" ht="30" customHeight="1" x14ac:dyDescent="0.25">
      <c r="A462" s="17">
        <v>457</v>
      </c>
      <c r="B462" s="18"/>
      <c r="C462" s="19" t="str">
        <f t="shared" si="21"/>
        <v>03-METALLERIE/Tôle  (compris fourniture et pose)/Tôle plane striée utilisée en plan y compris découpes/</v>
      </c>
      <c r="D462" s="20" t="s">
        <v>477</v>
      </c>
      <c r="E462" s="20" t="s">
        <v>489</v>
      </c>
      <c r="F462" s="20" t="s">
        <v>498</v>
      </c>
      <c r="G462" s="20"/>
      <c r="H462" s="21" t="s">
        <v>501</v>
      </c>
      <c r="I462" s="22" t="s">
        <v>248</v>
      </c>
      <c r="J462" s="22">
        <v>20</v>
      </c>
      <c r="K462" s="43"/>
      <c r="L462" s="43"/>
      <c r="M462" s="43">
        <f t="shared" si="22"/>
        <v>0</v>
      </c>
      <c r="N462" s="43">
        <f t="shared" si="23"/>
        <v>0</v>
      </c>
    </row>
    <row r="463" spans="1:14" ht="30" customHeight="1" x14ac:dyDescent="0.25">
      <c r="A463" s="17">
        <v>458</v>
      </c>
      <c r="B463" s="18"/>
      <c r="C463" s="19" t="str">
        <f t="shared" si="21"/>
        <v>03-METALLERIE/Tôle  (compris fourniture et pose)/Tôle plane striée Aluminium utilisée en plan y compris découpes/</v>
      </c>
      <c r="D463" s="20" t="s">
        <v>477</v>
      </c>
      <c r="E463" s="20" t="s">
        <v>489</v>
      </c>
      <c r="F463" s="20" t="s">
        <v>502</v>
      </c>
      <c r="G463" s="20"/>
      <c r="H463" s="21" t="s">
        <v>503</v>
      </c>
      <c r="I463" s="22" t="s">
        <v>248</v>
      </c>
      <c r="J463" s="22">
        <v>20</v>
      </c>
      <c r="K463" s="43"/>
      <c r="L463" s="43"/>
      <c r="M463" s="43">
        <f t="shared" si="22"/>
        <v>0</v>
      </c>
      <c r="N463" s="43">
        <f t="shared" si="23"/>
        <v>0</v>
      </c>
    </row>
    <row r="464" spans="1:14" ht="30" customHeight="1" x14ac:dyDescent="0.25">
      <c r="A464" s="17">
        <v>459</v>
      </c>
      <c r="B464" s="18"/>
      <c r="C464" s="19" t="str">
        <f t="shared" si="21"/>
        <v>03-METALLERIE/Tôle  (compris fourniture et pose)/Tôle plane striée Aluminium utilisée en plan y compris découpes/</v>
      </c>
      <c r="D464" s="20" t="s">
        <v>477</v>
      </c>
      <c r="E464" s="20" t="s">
        <v>489</v>
      </c>
      <c r="F464" s="20" t="s">
        <v>502</v>
      </c>
      <c r="G464" s="20"/>
      <c r="H464" s="21" t="s">
        <v>504</v>
      </c>
      <c r="I464" s="22" t="s">
        <v>248</v>
      </c>
      <c r="J464" s="22">
        <v>20</v>
      </c>
      <c r="K464" s="43"/>
      <c r="L464" s="43"/>
      <c r="M464" s="43">
        <f t="shared" si="22"/>
        <v>0</v>
      </c>
      <c r="N464" s="43">
        <f t="shared" si="23"/>
        <v>0</v>
      </c>
    </row>
    <row r="465" spans="1:14" ht="30" customHeight="1" x14ac:dyDescent="0.25">
      <c r="A465" s="17">
        <v>460</v>
      </c>
      <c r="B465" s="18"/>
      <c r="C465" s="19" t="str">
        <f t="shared" si="21"/>
        <v>03-METALLERIE/Tôle  (compris fourniture et pose)/Tôle plane striée Aluminium utilisée en plan y compris découpes/</v>
      </c>
      <c r="D465" s="20" t="s">
        <v>477</v>
      </c>
      <c r="E465" s="20" t="s">
        <v>489</v>
      </c>
      <c r="F465" s="20" t="s">
        <v>502</v>
      </c>
      <c r="G465" s="20"/>
      <c r="H465" s="21" t="s">
        <v>505</v>
      </c>
      <c r="I465" s="22" t="s">
        <v>248</v>
      </c>
      <c r="J465" s="22">
        <v>20</v>
      </c>
      <c r="K465" s="43"/>
      <c r="L465" s="43"/>
      <c r="M465" s="43">
        <f t="shared" si="22"/>
        <v>0</v>
      </c>
      <c r="N465" s="43">
        <f t="shared" si="23"/>
        <v>0</v>
      </c>
    </row>
    <row r="466" spans="1:14" ht="30" customHeight="1" x14ac:dyDescent="0.25">
      <c r="A466" s="17">
        <v>461</v>
      </c>
      <c r="B466" s="18"/>
      <c r="C466" s="19" t="str">
        <f t="shared" si="21"/>
        <v>03-METALLERIE/Tôle  (compris fourniture et pose)/Moyen de fixation /</v>
      </c>
      <c r="D466" s="20" t="s">
        <v>477</v>
      </c>
      <c r="E466" s="20" t="s">
        <v>489</v>
      </c>
      <c r="F466" s="20" t="s">
        <v>506</v>
      </c>
      <c r="G466" s="20"/>
      <c r="H466" s="21" t="s">
        <v>507</v>
      </c>
      <c r="I466" s="22" t="s">
        <v>21</v>
      </c>
      <c r="J466" s="22">
        <v>20</v>
      </c>
      <c r="K466" s="43"/>
      <c r="L466" s="43"/>
      <c r="M466" s="43">
        <f t="shared" si="22"/>
        <v>0</v>
      </c>
      <c r="N466" s="43">
        <f t="shared" si="23"/>
        <v>0</v>
      </c>
    </row>
    <row r="467" spans="1:14" ht="30" customHeight="1" x14ac:dyDescent="0.25">
      <c r="A467" s="17">
        <v>462</v>
      </c>
      <c r="B467" s="18"/>
      <c r="C467" s="19" t="str">
        <f t="shared" si="21"/>
        <v>03-METALLERIE/Tôle  (compris fourniture et pose)/Moyen de fixation /</v>
      </c>
      <c r="D467" s="20" t="s">
        <v>477</v>
      </c>
      <c r="E467" s="20" t="s">
        <v>489</v>
      </c>
      <c r="F467" s="20" t="s">
        <v>506</v>
      </c>
      <c r="G467" s="20"/>
      <c r="H467" s="21" t="s">
        <v>508</v>
      </c>
      <c r="I467" s="22" t="s">
        <v>21</v>
      </c>
      <c r="J467" s="22">
        <v>20</v>
      </c>
      <c r="K467" s="43"/>
      <c r="L467" s="43"/>
      <c r="M467" s="43">
        <f t="shared" si="22"/>
        <v>0</v>
      </c>
      <c r="N467" s="43">
        <f t="shared" si="23"/>
        <v>0</v>
      </c>
    </row>
    <row r="468" spans="1:14" ht="30" customHeight="1" x14ac:dyDescent="0.25">
      <c r="A468" s="17">
        <v>463</v>
      </c>
      <c r="B468" s="18"/>
      <c r="C468" s="19" t="str">
        <f t="shared" si="21"/>
        <v>03-METALLERIE/Tôle  (compris fourniture et pose)/Moyen de fixation /</v>
      </c>
      <c r="D468" s="20" t="s">
        <v>477</v>
      </c>
      <c r="E468" s="20" t="s">
        <v>489</v>
      </c>
      <c r="F468" s="20" t="s">
        <v>506</v>
      </c>
      <c r="G468" s="20"/>
      <c r="H468" s="21" t="s">
        <v>509</v>
      </c>
      <c r="I468" s="22" t="s">
        <v>21</v>
      </c>
      <c r="J468" s="22">
        <v>20</v>
      </c>
      <c r="K468" s="43"/>
      <c r="L468" s="43"/>
      <c r="M468" s="43">
        <f t="shared" si="22"/>
        <v>0</v>
      </c>
      <c r="N468" s="43">
        <f t="shared" si="23"/>
        <v>0</v>
      </c>
    </row>
    <row r="469" spans="1:14" ht="30" hidden="1" customHeight="1" x14ac:dyDescent="0.25">
      <c r="A469" s="17">
        <v>464</v>
      </c>
      <c r="B469" s="18"/>
      <c r="C469" s="19" t="str">
        <f t="shared" si="21"/>
        <v>03-METALLERIE/Ossatures ALU (compris fourniture et pose)//</v>
      </c>
      <c r="D469" s="20" t="s">
        <v>477</v>
      </c>
      <c r="E469" s="20" t="s">
        <v>510</v>
      </c>
      <c r="F469" s="20"/>
      <c r="G469" s="20"/>
      <c r="H469" s="21" t="s">
        <v>511</v>
      </c>
      <c r="I469" s="22" t="s">
        <v>248</v>
      </c>
      <c r="J469" s="22"/>
      <c r="K469" s="43"/>
      <c r="L469" s="43"/>
      <c r="M469" s="43">
        <f t="shared" si="22"/>
        <v>0</v>
      </c>
      <c r="N469" s="43">
        <f t="shared" si="23"/>
        <v>0</v>
      </c>
    </row>
    <row r="470" spans="1:14" ht="30" hidden="1" customHeight="1" x14ac:dyDescent="0.25">
      <c r="A470" s="17">
        <v>465</v>
      </c>
      <c r="B470" s="18"/>
      <c r="C470" s="19" t="str">
        <f t="shared" si="21"/>
        <v>03-METALLERIE/Ossatures ALU (compris fourniture et pose)//</v>
      </c>
      <c r="D470" s="20" t="s">
        <v>477</v>
      </c>
      <c r="E470" s="20" t="s">
        <v>510</v>
      </c>
      <c r="F470" s="20"/>
      <c r="G470" s="20"/>
      <c r="H470" s="21" t="s">
        <v>512</v>
      </c>
      <c r="I470" s="22" t="s">
        <v>248</v>
      </c>
      <c r="J470" s="22"/>
      <c r="K470" s="43"/>
      <c r="L470" s="43"/>
      <c r="M470" s="43">
        <f t="shared" si="22"/>
        <v>0</v>
      </c>
      <c r="N470" s="43">
        <f t="shared" si="23"/>
        <v>0</v>
      </c>
    </row>
    <row r="471" spans="1:14" ht="30" hidden="1" customHeight="1" x14ac:dyDescent="0.25">
      <c r="A471" s="17">
        <v>466</v>
      </c>
      <c r="B471" s="18"/>
      <c r="C471" s="19" t="str">
        <f t="shared" si="21"/>
        <v>03-METALLERIE/Ossatures ALU (compris fourniture et pose)//</v>
      </c>
      <c r="D471" s="20" t="s">
        <v>477</v>
      </c>
      <c r="E471" s="20" t="s">
        <v>510</v>
      </c>
      <c r="F471" s="20"/>
      <c r="G471" s="20"/>
      <c r="H471" s="21" t="s">
        <v>485</v>
      </c>
      <c r="I471" s="22" t="s">
        <v>78</v>
      </c>
      <c r="J471" s="22"/>
      <c r="K471" s="43"/>
      <c r="L471" s="43"/>
      <c r="M471" s="43">
        <f t="shared" si="22"/>
        <v>0</v>
      </c>
      <c r="N471" s="43">
        <f t="shared" si="23"/>
        <v>0</v>
      </c>
    </row>
    <row r="472" spans="1:14" ht="30" hidden="1" customHeight="1" x14ac:dyDescent="0.25">
      <c r="A472" s="17">
        <v>467</v>
      </c>
      <c r="B472" s="18"/>
      <c r="C472" s="19" t="str">
        <f t="shared" si="21"/>
        <v>03-METALLERIE/Ossatures ALU (compris fourniture et pose)//</v>
      </c>
      <c r="D472" s="20" t="s">
        <v>477</v>
      </c>
      <c r="E472" s="20" t="s">
        <v>510</v>
      </c>
      <c r="F472" s="20"/>
      <c r="G472" s="20"/>
      <c r="H472" s="27" t="s">
        <v>486</v>
      </c>
      <c r="I472" s="22" t="s">
        <v>78</v>
      </c>
      <c r="J472" s="22"/>
      <c r="K472" s="43"/>
      <c r="L472" s="43"/>
      <c r="M472" s="43">
        <f t="shared" si="22"/>
        <v>0</v>
      </c>
      <c r="N472" s="43">
        <f t="shared" si="23"/>
        <v>0</v>
      </c>
    </row>
    <row r="473" spans="1:14" ht="30" hidden="1" customHeight="1" x14ac:dyDescent="0.25">
      <c r="A473" s="17">
        <v>468</v>
      </c>
      <c r="B473" s="18"/>
      <c r="C473" s="19" t="str">
        <f t="shared" si="21"/>
        <v>03-METALLERIE/Persiennes constituées de vantaux pleins articulés entre eux sur paumelles et soudés sur un cadre en profilés métalliques, tapées métalliques (compris fourniture et pose) ://</v>
      </c>
      <c r="D473" s="20" t="s">
        <v>477</v>
      </c>
      <c r="E473" s="20" t="s">
        <v>513</v>
      </c>
      <c r="F473" s="20"/>
      <c r="G473" s="20"/>
      <c r="H473" s="27" t="s">
        <v>514</v>
      </c>
      <c r="I473" s="22" t="s">
        <v>19</v>
      </c>
      <c r="J473" s="22"/>
      <c r="K473" s="43"/>
      <c r="L473" s="43"/>
      <c r="M473" s="43">
        <f t="shared" si="22"/>
        <v>0</v>
      </c>
      <c r="N473" s="43">
        <f t="shared" si="23"/>
        <v>0</v>
      </c>
    </row>
    <row r="474" spans="1:14" ht="30" hidden="1" customHeight="1" x14ac:dyDescent="0.25">
      <c r="A474" s="17">
        <v>469</v>
      </c>
      <c r="B474" s="18"/>
      <c r="C474" s="19" t="str">
        <f t="shared" si="21"/>
        <v>03-METALLERIE/Persiennes constituées de vantaux pleins articulés entre eux sur paumelles et soudés sur un cadre en profilés métalliques, tapées métalliques (compris fourniture et pose) ://</v>
      </c>
      <c r="D474" s="20" t="s">
        <v>477</v>
      </c>
      <c r="E474" s="20" t="s">
        <v>513</v>
      </c>
      <c r="F474" s="20"/>
      <c r="G474" s="20"/>
      <c r="H474" s="21" t="s">
        <v>515</v>
      </c>
      <c r="I474" s="22" t="s">
        <v>19</v>
      </c>
      <c r="J474" s="22"/>
      <c r="K474" s="43"/>
      <c r="L474" s="43"/>
      <c r="M474" s="43">
        <f t="shared" si="22"/>
        <v>0</v>
      </c>
      <c r="N474" s="43">
        <f t="shared" si="23"/>
        <v>0</v>
      </c>
    </row>
    <row r="475" spans="1:14" ht="30" hidden="1" customHeight="1" x14ac:dyDescent="0.25">
      <c r="A475" s="17">
        <v>470</v>
      </c>
      <c r="B475" s="18"/>
      <c r="C475" s="19" t="str">
        <f t="shared" si="21"/>
        <v>03-METALLERIE/Persiennes constituées de vantaux pleins articulés entre eux sur paumelles et soudés sur un cadre en profilés métalliques, tapées métalliques (compris fourniture et pose) ://</v>
      </c>
      <c r="D475" s="20" t="s">
        <v>477</v>
      </c>
      <c r="E475" s="20" t="s">
        <v>513</v>
      </c>
      <c r="F475" s="20"/>
      <c r="G475" s="20"/>
      <c r="H475" s="21" t="s">
        <v>516</v>
      </c>
      <c r="I475" s="22" t="s">
        <v>19</v>
      </c>
      <c r="J475" s="22"/>
      <c r="K475" s="43"/>
      <c r="L475" s="43"/>
      <c r="M475" s="43">
        <f t="shared" si="22"/>
        <v>0</v>
      </c>
      <c r="N475" s="43">
        <f t="shared" si="23"/>
        <v>0</v>
      </c>
    </row>
    <row r="476" spans="1:14" ht="30" hidden="1" customHeight="1" x14ac:dyDescent="0.25">
      <c r="A476" s="17">
        <v>471</v>
      </c>
      <c r="B476" s="18"/>
      <c r="C476" s="19" t="str">
        <f t="shared" si="21"/>
        <v>03-METALLERIE/Persiennes constituées de vantaux pleins articulés entre eux sur paumelles et soudés sur un cadre en profilés métalliques, tapées métalliques (compris fourniture et pose) ://</v>
      </c>
      <c r="D476" s="20" t="s">
        <v>477</v>
      </c>
      <c r="E476" s="20" t="s">
        <v>513</v>
      </c>
      <c r="F476" s="20"/>
      <c r="G476" s="20"/>
      <c r="H476" s="21" t="s">
        <v>517</v>
      </c>
      <c r="I476" s="22" t="s">
        <v>19</v>
      </c>
      <c r="J476" s="22"/>
      <c r="K476" s="43"/>
      <c r="L476" s="43"/>
      <c r="M476" s="43">
        <f t="shared" si="22"/>
        <v>0</v>
      </c>
      <c r="N476" s="43">
        <f t="shared" si="23"/>
        <v>0</v>
      </c>
    </row>
    <row r="477" spans="1:14" ht="30" hidden="1" customHeight="1" x14ac:dyDescent="0.25">
      <c r="A477" s="17">
        <v>472</v>
      </c>
      <c r="B477" s="18"/>
      <c r="C477" s="19" t="str">
        <f t="shared" si="21"/>
        <v>03-METALLERIE/Cloisons métalliques (compris fourniture et pose)//</v>
      </c>
      <c r="D477" s="20" t="s">
        <v>477</v>
      </c>
      <c r="E477" s="20" t="s">
        <v>518</v>
      </c>
      <c r="F477" s="20"/>
      <c r="G477" s="20"/>
      <c r="H477" s="21" t="s">
        <v>519</v>
      </c>
      <c r="I477" s="22" t="s">
        <v>28</v>
      </c>
      <c r="J477" s="22"/>
      <c r="K477" s="43"/>
      <c r="L477" s="43"/>
      <c r="M477" s="43">
        <f t="shared" si="22"/>
        <v>0</v>
      </c>
      <c r="N477" s="43">
        <f t="shared" si="23"/>
        <v>0</v>
      </c>
    </row>
    <row r="478" spans="1:14" ht="30" hidden="1" customHeight="1" x14ac:dyDescent="0.25">
      <c r="A478" s="17">
        <v>473</v>
      </c>
      <c r="B478" s="18"/>
      <c r="C478" s="19" t="str">
        <f t="shared" si="21"/>
        <v>03-METALLERIE/Cloisons métalliques (compris fourniture et pose)//</v>
      </c>
      <c r="D478" s="20" t="s">
        <v>477</v>
      </c>
      <c r="E478" s="20" t="s">
        <v>518</v>
      </c>
      <c r="F478" s="20"/>
      <c r="G478" s="20"/>
      <c r="H478" s="21" t="s">
        <v>520</v>
      </c>
      <c r="I478" s="22" t="s">
        <v>28</v>
      </c>
      <c r="J478" s="22"/>
      <c r="K478" s="43"/>
      <c r="L478" s="43"/>
      <c r="M478" s="43">
        <f t="shared" si="22"/>
        <v>0</v>
      </c>
      <c r="N478" s="43">
        <f t="shared" si="23"/>
        <v>0</v>
      </c>
    </row>
    <row r="479" spans="1:14" ht="30" hidden="1" customHeight="1" x14ac:dyDescent="0.25">
      <c r="A479" s="17">
        <v>474</v>
      </c>
      <c r="B479" s="18"/>
      <c r="C479" s="19" t="str">
        <f t="shared" si="21"/>
        <v>03-METALLERIE/Mains courantes et barres d'appui (compris fourniture et pose)/Main courante métallique sur écuyers composée d'une lisse en fer plat 40x8mm  pour finition peinte :/</v>
      </c>
      <c r="D479" s="20" t="s">
        <v>477</v>
      </c>
      <c r="E479" s="20" t="s">
        <v>521</v>
      </c>
      <c r="F479" s="20" t="s">
        <v>522</v>
      </c>
      <c r="G479" s="20"/>
      <c r="H479" s="21" t="s">
        <v>523</v>
      </c>
      <c r="I479" s="22" t="s">
        <v>21</v>
      </c>
      <c r="J479" s="22"/>
      <c r="K479" s="43"/>
      <c r="L479" s="43"/>
      <c r="M479" s="43">
        <f t="shared" si="22"/>
        <v>0</v>
      </c>
      <c r="N479" s="43">
        <f t="shared" si="23"/>
        <v>0</v>
      </c>
    </row>
    <row r="480" spans="1:14" ht="30" hidden="1" customHeight="1" x14ac:dyDescent="0.25">
      <c r="A480" s="17">
        <v>475</v>
      </c>
      <c r="B480" s="18"/>
      <c r="C480" s="19" t="str">
        <f t="shared" si="21"/>
        <v>03-METALLERIE/Mains courantes et barres d'appui (compris fourniture et pose)/Main courante métallique sur écuyers composée d'une lisse en fer plat 40x8mm  pour finition peinte :/</v>
      </c>
      <c r="D480" s="20" t="s">
        <v>477</v>
      </c>
      <c r="E480" s="20" t="s">
        <v>521</v>
      </c>
      <c r="F480" s="20" t="s">
        <v>522</v>
      </c>
      <c r="G480" s="20"/>
      <c r="H480" s="21" t="s">
        <v>524</v>
      </c>
      <c r="I480" s="22" t="s">
        <v>21</v>
      </c>
      <c r="J480" s="22"/>
      <c r="K480" s="43"/>
      <c r="L480" s="43"/>
      <c r="M480" s="43">
        <f t="shared" si="22"/>
        <v>0</v>
      </c>
      <c r="N480" s="43">
        <f t="shared" si="23"/>
        <v>0</v>
      </c>
    </row>
    <row r="481" spans="1:14" ht="30" hidden="1" customHeight="1" x14ac:dyDescent="0.25">
      <c r="A481" s="17">
        <v>476</v>
      </c>
      <c r="B481" s="18"/>
      <c r="C481" s="19" t="str">
        <f t="shared" si="21"/>
        <v>03-METALLERIE/Mains courantes et barres d'appui (compris fourniture et pose)/Main courante métallique sur écuyers composée d'une lisse en fer plat 40x8mm  pour finition peinte :/</v>
      </c>
      <c r="D481" s="20" t="s">
        <v>477</v>
      </c>
      <c r="E481" s="20" t="s">
        <v>521</v>
      </c>
      <c r="F481" s="20" t="s">
        <v>522</v>
      </c>
      <c r="G481" s="20"/>
      <c r="H481" s="21" t="s">
        <v>525</v>
      </c>
      <c r="I481" s="22" t="s">
        <v>19</v>
      </c>
      <c r="J481" s="22"/>
      <c r="K481" s="43"/>
      <c r="L481" s="43"/>
      <c r="M481" s="43">
        <f t="shared" si="22"/>
        <v>0</v>
      </c>
      <c r="N481" s="43">
        <f t="shared" si="23"/>
        <v>0</v>
      </c>
    </row>
    <row r="482" spans="1:14" ht="30" hidden="1" customHeight="1" x14ac:dyDescent="0.25">
      <c r="A482" s="17">
        <v>477</v>
      </c>
      <c r="B482" s="18"/>
      <c r="C482" s="19" t="str">
        <f t="shared" si="21"/>
        <v>03-METALLERIE/Mains courantes et barres d'appui (compris fourniture et pose)/Main courante métallique sur écuyers composée d'une lisse en fer plat 40x8mm revêtue gaine PVC :/</v>
      </c>
      <c r="D482" s="20" t="s">
        <v>477</v>
      </c>
      <c r="E482" s="20" t="s">
        <v>521</v>
      </c>
      <c r="F482" s="20" t="s">
        <v>526</v>
      </c>
      <c r="G482" s="20"/>
      <c r="H482" s="21" t="s">
        <v>523</v>
      </c>
      <c r="I482" s="22" t="s">
        <v>21</v>
      </c>
      <c r="J482" s="22"/>
      <c r="K482" s="43"/>
      <c r="L482" s="43"/>
      <c r="M482" s="43">
        <f t="shared" si="22"/>
        <v>0</v>
      </c>
      <c r="N482" s="43">
        <f t="shared" si="23"/>
        <v>0</v>
      </c>
    </row>
    <row r="483" spans="1:14" ht="30" hidden="1" customHeight="1" x14ac:dyDescent="0.25">
      <c r="A483" s="17">
        <v>478</v>
      </c>
      <c r="B483" s="18"/>
      <c r="C483" s="19" t="str">
        <f t="shared" si="21"/>
        <v>03-METALLERIE/Mains courantes et barres d'appui (compris fourniture et pose)/Main courante métallique sur écuyers composée d'une lisse en fer plat 40x8mm revêtue gaine PVC :/</v>
      </c>
      <c r="D483" s="20" t="s">
        <v>477</v>
      </c>
      <c r="E483" s="20" t="s">
        <v>521</v>
      </c>
      <c r="F483" s="20" t="s">
        <v>526</v>
      </c>
      <c r="G483" s="20"/>
      <c r="H483" s="21" t="s">
        <v>524</v>
      </c>
      <c r="I483" s="22" t="s">
        <v>21</v>
      </c>
      <c r="J483" s="22"/>
      <c r="K483" s="43"/>
      <c r="L483" s="43"/>
      <c r="M483" s="43">
        <f t="shared" si="22"/>
        <v>0</v>
      </c>
      <c r="N483" s="43">
        <f t="shared" si="23"/>
        <v>0</v>
      </c>
    </row>
    <row r="484" spans="1:14" ht="30" hidden="1" customHeight="1" x14ac:dyDescent="0.25">
      <c r="A484" s="17">
        <v>479</v>
      </c>
      <c r="B484" s="18"/>
      <c r="C484" s="19" t="str">
        <f t="shared" si="21"/>
        <v>03-METALLERIE/Mains courantes et barres d'appui (compris fourniture et pose)/Main courante métallique sur écuyers composée d'une lisse en fer plat 40x8mm revêtue gaine PVC :/</v>
      </c>
      <c r="D484" s="20" t="s">
        <v>477</v>
      </c>
      <c r="E484" s="20" t="s">
        <v>521</v>
      </c>
      <c r="F484" s="20" t="s">
        <v>526</v>
      </c>
      <c r="G484" s="20"/>
      <c r="H484" s="21" t="s">
        <v>525</v>
      </c>
      <c r="I484" s="22" t="s">
        <v>19</v>
      </c>
      <c r="J484" s="22"/>
      <c r="K484" s="43"/>
      <c r="L484" s="43"/>
      <c r="M484" s="43">
        <f t="shared" si="22"/>
        <v>0</v>
      </c>
      <c r="N484" s="43">
        <f t="shared" si="23"/>
        <v>0</v>
      </c>
    </row>
    <row r="485" spans="1:14" ht="30" hidden="1" customHeight="1" x14ac:dyDescent="0.25">
      <c r="A485" s="17">
        <v>480</v>
      </c>
      <c r="B485" s="18"/>
      <c r="C485" s="19" t="str">
        <f t="shared" si="21"/>
        <v>03-METALLERIE/Mains courantes et barres d'appui (compris fourniture et pose)/Main courante métallique sur écuyers composée d'une lisse en fer plat 40x8mm revêtue gaine PVC :/</v>
      </c>
      <c r="D485" s="20" t="s">
        <v>477</v>
      </c>
      <c r="E485" s="20" t="s">
        <v>521</v>
      </c>
      <c r="F485" s="20" t="s">
        <v>526</v>
      </c>
      <c r="G485" s="20"/>
      <c r="H485" s="27" t="s">
        <v>527</v>
      </c>
      <c r="I485" s="22" t="s">
        <v>21</v>
      </c>
      <c r="J485" s="22"/>
      <c r="K485" s="43"/>
      <c r="L485" s="43"/>
      <c r="M485" s="43">
        <f t="shared" si="22"/>
        <v>0</v>
      </c>
      <c r="N485" s="43">
        <f t="shared" si="23"/>
        <v>0</v>
      </c>
    </row>
    <row r="486" spans="1:14" ht="30" hidden="1" customHeight="1" x14ac:dyDescent="0.25">
      <c r="A486" s="17">
        <v>481</v>
      </c>
      <c r="B486" s="18"/>
      <c r="C486" s="19" t="str">
        <f t="shared" si="21"/>
        <v>03-METALLERIE/Mains courantes et barres d'appui (compris fourniture et pose)/Main courante métallique sur écuyers composée d'une lisse en fer plat 40x8mm revêtue gaine PVC :/</v>
      </c>
      <c r="D486" s="20" t="s">
        <v>477</v>
      </c>
      <c r="E486" s="20" t="s">
        <v>521</v>
      </c>
      <c r="F486" s="20" t="s">
        <v>526</v>
      </c>
      <c r="G486" s="20"/>
      <c r="H486" s="27" t="s">
        <v>528</v>
      </c>
      <c r="I486" s="22" t="s">
        <v>21</v>
      </c>
      <c r="J486" s="22"/>
      <c r="K486" s="43"/>
      <c r="L486" s="43"/>
      <c r="M486" s="43">
        <f t="shared" si="22"/>
        <v>0</v>
      </c>
      <c r="N486" s="43">
        <f t="shared" si="23"/>
        <v>0</v>
      </c>
    </row>
    <row r="487" spans="1:14" ht="30" hidden="1" customHeight="1" x14ac:dyDescent="0.25">
      <c r="A487" s="17">
        <v>482</v>
      </c>
      <c r="B487" s="18"/>
      <c r="C487" s="19" t="str">
        <f t="shared" si="21"/>
        <v>03-METALLERIE/Mains courantes et barres d'appui (compris fourniture et pose)/Main courante métallique sur écuyers composée d'une lisse en fer plat 40x8mm revêtue gaine PVC :/</v>
      </c>
      <c r="D487" s="20" t="s">
        <v>477</v>
      </c>
      <c r="E487" s="20" t="s">
        <v>521</v>
      </c>
      <c r="F487" s="20" t="s">
        <v>526</v>
      </c>
      <c r="G487" s="20"/>
      <c r="H487" s="21" t="s">
        <v>529</v>
      </c>
      <c r="I487" s="22" t="s">
        <v>21</v>
      </c>
      <c r="J487" s="22"/>
      <c r="K487" s="43"/>
      <c r="L487" s="43"/>
      <c r="M487" s="43">
        <f t="shared" si="22"/>
        <v>0</v>
      </c>
      <c r="N487" s="43">
        <f t="shared" si="23"/>
        <v>0</v>
      </c>
    </row>
    <row r="488" spans="1:14" ht="30" hidden="1" customHeight="1" x14ac:dyDescent="0.25">
      <c r="A488" s="17">
        <v>483</v>
      </c>
      <c r="B488" s="18"/>
      <c r="C488" s="19" t="str">
        <f t="shared" si="21"/>
        <v>03-METALLERIE/Garde-corps et rampes (compris fourniture et pose)/En montants tube rectangulaire 35x20x2 mm tous les 1, 30 m, lisse hte tube fer noir soudé rond d 33 x 42 mm, lisse intermédiaire d 26 x 34 mm, plinthe fer plat 100x5 mm, fixation par platine et boulons, hauteur 1, 00 m (conforme aux normes)/</v>
      </c>
      <c r="D488" s="20" t="s">
        <v>477</v>
      </c>
      <c r="E488" s="20" t="s">
        <v>530</v>
      </c>
      <c r="F488" s="20" t="s">
        <v>531</v>
      </c>
      <c r="G488" s="20"/>
      <c r="H488" s="21" t="s">
        <v>532</v>
      </c>
      <c r="I488" s="22" t="s">
        <v>21</v>
      </c>
      <c r="J488" s="22"/>
      <c r="K488" s="43"/>
      <c r="L488" s="43"/>
      <c r="M488" s="43">
        <f t="shared" si="22"/>
        <v>0</v>
      </c>
      <c r="N488" s="43">
        <f t="shared" si="23"/>
        <v>0</v>
      </c>
    </row>
    <row r="489" spans="1:14" ht="30" hidden="1" customHeight="1" x14ac:dyDescent="0.25">
      <c r="A489" s="17">
        <v>484</v>
      </c>
      <c r="B489" s="18"/>
      <c r="C489" s="19" t="str">
        <f t="shared" si="21"/>
        <v>03-METALLERIE/Garde-corps et rampes (compris fourniture et pose)/En montants tube rectangulaire 35x20x2 mm tous les 1, 30 m, lisse hte tube fer noir soudé rond d 33 x 42 mm, lisse intermédiaire d 26 x 34 mm, plinthe fer plat 100x5 mm, fixation par platine et boulons, hauteur 1, 00 m (conforme aux normes)/</v>
      </c>
      <c r="D489" s="20" t="s">
        <v>477</v>
      </c>
      <c r="E489" s="20" t="s">
        <v>530</v>
      </c>
      <c r="F489" s="20" t="s">
        <v>531</v>
      </c>
      <c r="G489" s="20"/>
      <c r="H489" s="21" t="s">
        <v>533</v>
      </c>
      <c r="I489" s="22" t="s">
        <v>21</v>
      </c>
      <c r="J489" s="22"/>
      <c r="K489" s="43"/>
      <c r="L489" s="43"/>
      <c r="M489" s="43">
        <f t="shared" si="22"/>
        <v>0</v>
      </c>
      <c r="N489" s="43">
        <f t="shared" si="23"/>
        <v>0</v>
      </c>
    </row>
    <row r="490" spans="1:14" ht="30" hidden="1" customHeight="1" x14ac:dyDescent="0.25">
      <c r="A490" s="17">
        <v>485</v>
      </c>
      <c r="B490" s="18"/>
      <c r="C490" s="19" t="str">
        <f t="shared" si="21"/>
        <v>03-METALLERIE/Garde-corps et rampes (compris fourniture et pose)/En montants tube rectangulaire 50x30 mm tous les 1, 30 m, lisse hte tube rectangulaire 50x30 mm, lisse basse 40x27, barreaux carré de 20 ou rectangulaire 30x15 mm, hauteur 1, 00 m (conforme aux normes)/</v>
      </c>
      <c r="D490" s="20" t="s">
        <v>477</v>
      </c>
      <c r="E490" s="20" t="s">
        <v>530</v>
      </c>
      <c r="F490" s="20" t="s">
        <v>534</v>
      </c>
      <c r="G490" s="20"/>
      <c r="H490" s="21" t="s">
        <v>532</v>
      </c>
      <c r="I490" s="22" t="s">
        <v>21</v>
      </c>
      <c r="J490" s="22"/>
      <c r="K490" s="43"/>
      <c r="L490" s="43"/>
      <c r="M490" s="43">
        <f t="shared" si="22"/>
        <v>0</v>
      </c>
      <c r="N490" s="43">
        <f t="shared" si="23"/>
        <v>0</v>
      </c>
    </row>
    <row r="491" spans="1:14" ht="30" hidden="1" customHeight="1" x14ac:dyDescent="0.25">
      <c r="A491" s="17">
        <v>486</v>
      </c>
      <c r="B491" s="18"/>
      <c r="C491" s="19" t="str">
        <f t="shared" si="21"/>
        <v>03-METALLERIE/Garde-corps et rampes (compris fourniture et pose)/En montants tube rectangulaire 50x30 mm tous les 1, 30 m, lisse hte tube rectangulaire 50x30 mm, lisse basse 40x27, barreaux carré de 20 ou rectangulaire 30x15 mm, hauteur 1, 00 m (conforme aux normes)/</v>
      </c>
      <c r="D491" s="20" t="s">
        <v>477</v>
      </c>
      <c r="E491" s="20" t="s">
        <v>530</v>
      </c>
      <c r="F491" s="20" t="s">
        <v>534</v>
      </c>
      <c r="G491" s="20"/>
      <c r="H491" s="21" t="s">
        <v>533</v>
      </c>
      <c r="I491" s="22" t="s">
        <v>21</v>
      </c>
      <c r="J491" s="22"/>
      <c r="K491" s="43"/>
      <c r="L491" s="43"/>
      <c r="M491" s="43">
        <f t="shared" si="22"/>
        <v>0</v>
      </c>
      <c r="N491" s="43">
        <f t="shared" si="23"/>
        <v>0</v>
      </c>
    </row>
    <row r="492" spans="1:14" ht="30" hidden="1" customHeight="1" x14ac:dyDescent="0.25">
      <c r="A492" s="17">
        <v>487</v>
      </c>
      <c r="B492" s="18"/>
      <c r="C492" s="19" t="str">
        <f t="shared" si="21"/>
        <v>03-METALLERIE/Garde-corps et rampes (compris fourniture et pose)/En montants tube rectangulaire 50x30 mm tous les 1, 30 m, lisse hte tube rectangulaire 50x30 mm, lisse basse 40x27, barreaux tube rond de 20, hauteur 1, 00 m (conforme aux normes)/</v>
      </c>
      <c r="D492" s="20" t="s">
        <v>477</v>
      </c>
      <c r="E492" s="20" t="s">
        <v>530</v>
      </c>
      <c r="F492" s="20" t="s">
        <v>535</v>
      </c>
      <c r="G492" s="20"/>
      <c r="H492" s="27" t="s">
        <v>532</v>
      </c>
      <c r="I492" s="22" t="s">
        <v>21</v>
      </c>
      <c r="J492" s="22"/>
      <c r="K492" s="43"/>
      <c r="L492" s="43"/>
      <c r="M492" s="43">
        <f t="shared" si="22"/>
        <v>0</v>
      </c>
      <c r="N492" s="43">
        <f t="shared" si="23"/>
        <v>0</v>
      </c>
    </row>
    <row r="493" spans="1:14" ht="30" hidden="1" customHeight="1" x14ac:dyDescent="0.25">
      <c r="A493" s="17">
        <v>488</v>
      </c>
      <c r="B493" s="18"/>
      <c r="C493" s="19" t="str">
        <f t="shared" si="21"/>
        <v>03-METALLERIE/Garde-corps et rampes (compris fourniture et pose)/En montants tube rectangulaire 50x30 mm tous les 1, 30 m, lisse hte tube rectangulaire 50x30 mm, lisse basse 40x27, barreaux tube rond de 20, hauteur 1, 00 m (conforme aux normes)/</v>
      </c>
      <c r="D493" s="20" t="s">
        <v>477</v>
      </c>
      <c r="E493" s="20" t="s">
        <v>530</v>
      </c>
      <c r="F493" s="20" t="s">
        <v>535</v>
      </c>
      <c r="G493" s="20"/>
      <c r="H493" s="27" t="s">
        <v>533</v>
      </c>
      <c r="I493" s="22" t="s">
        <v>21</v>
      </c>
      <c r="J493" s="22"/>
      <c r="K493" s="43"/>
      <c r="L493" s="43"/>
      <c r="M493" s="43">
        <f t="shared" si="22"/>
        <v>0</v>
      </c>
      <c r="N493" s="43">
        <f t="shared" si="23"/>
        <v>0</v>
      </c>
    </row>
    <row r="494" spans="1:14" ht="30" hidden="1" customHeight="1" x14ac:dyDescent="0.25">
      <c r="A494" s="17">
        <v>489</v>
      </c>
      <c r="B494" s="18"/>
      <c r="C494" s="19" t="str">
        <f t="shared" si="21"/>
        <v>03-METALLERIE/Garde-corps et rampes (compris fourniture et pose)/En montants tube rectangulaire 50x30 mm tous les 1, 30 m, lisse hte tube rectangulaire 50x30 mm, lisse basse 40x27, barreaux tube rond de 20, hauteur 1, 00 m (conforme aux normes)/</v>
      </c>
      <c r="D494" s="20" t="s">
        <v>477</v>
      </c>
      <c r="E494" s="20" t="s">
        <v>530</v>
      </c>
      <c r="F494" s="20" t="s">
        <v>535</v>
      </c>
      <c r="G494" s="20"/>
      <c r="H494" s="21" t="s">
        <v>536</v>
      </c>
      <c r="I494" s="22" t="s">
        <v>78</v>
      </c>
      <c r="J494" s="22"/>
      <c r="K494" s="43"/>
      <c r="L494" s="43"/>
      <c r="M494" s="43">
        <f t="shared" si="22"/>
        <v>0</v>
      </c>
      <c r="N494" s="43">
        <f t="shared" si="23"/>
        <v>0</v>
      </c>
    </row>
    <row r="495" spans="1:14" ht="30" hidden="1" customHeight="1" x14ac:dyDescent="0.25">
      <c r="A495" s="17">
        <v>490</v>
      </c>
      <c r="B495" s="18"/>
      <c r="C495" s="19" t="str">
        <f t="shared" si="21"/>
        <v>03-METALLERIE/Garde-corps et rampes (compris fourniture et pose)/Garde-corps conforme NF P01-012PR, PR NF P01-012 du 2020-01-13  dimensions des garde-corps / dispositions de sécurité. conception, fabrication et mise en œuvre /</v>
      </c>
      <c r="D495" s="20" t="s">
        <v>477</v>
      </c>
      <c r="E495" s="20" t="s">
        <v>530</v>
      </c>
      <c r="F495" s="20" t="s">
        <v>537</v>
      </c>
      <c r="G495" s="20"/>
      <c r="H495" s="21" t="s">
        <v>538</v>
      </c>
      <c r="I495" s="22" t="s">
        <v>21</v>
      </c>
      <c r="J495" s="22"/>
      <c r="K495" s="43"/>
      <c r="L495" s="43"/>
      <c r="M495" s="43">
        <f t="shared" si="22"/>
        <v>0</v>
      </c>
      <c r="N495" s="43">
        <f t="shared" si="23"/>
        <v>0</v>
      </c>
    </row>
    <row r="496" spans="1:14" ht="30" hidden="1" customHeight="1" x14ac:dyDescent="0.25">
      <c r="A496" s="17">
        <v>491</v>
      </c>
      <c r="B496" s="18"/>
      <c r="C496" s="19" t="str">
        <f t="shared" si="21"/>
        <v>03-METALLERIE/Garde-corps et rampes (compris fourniture et pose)/Garde-corps conforme NF P01-012PR, PR NF P01-012 du 2020-01-13  dimensions des garde-corps / dispositions de sécurité. conception, fabrication et mise en œuvre /</v>
      </c>
      <c r="D496" s="20" t="s">
        <v>477</v>
      </c>
      <c r="E496" s="20" t="s">
        <v>530</v>
      </c>
      <c r="F496" s="20" t="s">
        <v>537</v>
      </c>
      <c r="G496" s="20"/>
      <c r="H496" s="21" t="s">
        <v>539</v>
      </c>
      <c r="I496" s="22" t="s">
        <v>21</v>
      </c>
      <c r="J496" s="22"/>
      <c r="K496" s="43"/>
      <c r="L496" s="43"/>
      <c r="M496" s="43">
        <f t="shared" si="22"/>
        <v>0</v>
      </c>
      <c r="N496" s="43">
        <f t="shared" si="23"/>
        <v>0</v>
      </c>
    </row>
    <row r="497" spans="1:14" ht="30" hidden="1" customHeight="1" x14ac:dyDescent="0.25">
      <c r="A497" s="17">
        <v>492</v>
      </c>
      <c r="B497" s="18"/>
      <c r="C497" s="19" t="str">
        <f t="shared" si="21"/>
        <v>03-METALLERIE/Garde-corps et rampes (compris fourniture et pose)/Garde-corps conforme NF P98-405 (2022-11-05) barrières de sécurité routières - garde-corps pour ponts et ouvrages de génie civle - conception, fabrication et mise en œuvre /</v>
      </c>
      <c r="D497" s="20" t="s">
        <v>477</v>
      </c>
      <c r="E497" s="20" t="s">
        <v>530</v>
      </c>
      <c r="F497" s="20" t="s">
        <v>540</v>
      </c>
      <c r="G497" s="20"/>
      <c r="H497" s="21" t="s">
        <v>538</v>
      </c>
      <c r="I497" s="22" t="s">
        <v>21</v>
      </c>
      <c r="J497" s="22"/>
      <c r="K497" s="43"/>
      <c r="L497" s="43"/>
      <c r="M497" s="43">
        <f t="shared" si="22"/>
        <v>0</v>
      </c>
      <c r="N497" s="43">
        <f t="shared" si="23"/>
        <v>0</v>
      </c>
    </row>
    <row r="498" spans="1:14" ht="30" hidden="1" customHeight="1" x14ac:dyDescent="0.25">
      <c r="A498" s="17">
        <v>493</v>
      </c>
      <c r="B498" s="18"/>
      <c r="C498" s="19" t="str">
        <f t="shared" si="21"/>
        <v>03-METALLERIE/Garde-corps et rampes (compris fourniture et pose)/Garde-corps conforme NF P98-405 (2022-11-05) barrières de sécurité routières - garde-corps pour ponts et ouvrages de génie civle - conception, fabrication et mise en œuvre /</v>
      </c>
      <c r="D498" s="20" t="s">
        <v>477</v>
      </c>
      <c r="E498" s="20" t="s">
        <v>530</v>
      </c>
      <c r="F498" s="20" t="s">
        <v>540</v>
      </c>
      <c r="G498" s="20"/>
      <c r="H498" s="21" t="s">
        <v>539</v>
      </c>
      <c r="I498" s="22" t="s">
        <v>21</v>
      </c>
      <c r="J498" s="22"/>
      <c r="K498" s="43"/>
      <c r="L498" s="43"/>
      <c r="M498" s="43">
        <f t="shared" si="22"/>
        <v>0</v>
      </c>
      <c r="N498" s="43">
        <f t="shared" si="23"/>
        <v>0</v>
      </c>
    </row>
    <row r="499" spans="1:14" ht="30" hidden="1" customHeight="1" x14ac:dyDescent="0.25">
      <c r="A499" s="17">
        <v>494</v>
      </c>
      <c r="B499" s="18"/>
      <c r="C499" s="19" t="str">
        <f t="shared" ref="C499:C562" si="24">D499&amp;"/"&amp;E499&amp;"/"&amp;F499&amp;"/"&amp;G499</f>
        <v>03-METALLERIE/Châssis métalliques avec simple vitrage et (compris fourniture et pose)//</v>
      </c>
      <c r="D499" s="20" t="s">
        <v>477</v>
      </c>
      <c r="E499" s="20" t="s">
        <v>541</v>
      </c>
      <c r="F499" s="20"/>
      <c r="G499" s="20"/>
      <c r="H499" s="27" t="s">
        <v>542</v>
      </c>
      <c r="I499" s="22" t="s">
        <v>19</v>
      </c>
      <c r="J499" s="22"/>
      <c r="K499" s="43"/>
      <c r="L499" s="43"/>
      <c r="M499" s="43">
        <f t="shared" si="22"/>
        <v>0</v>
      </c>
      <c r="N499" s="43">
        <f t="shared" si="23"/>
        <v>0</v>
      </c>
    </row>
    <row r="500" spans="1:14" ht="30" customHeight="1" x14ac:dyDescent="0.25">
      <c r="A500" s="17">
        <v>495</v>
      </c>
      <c r="B500" s="18"/>
      <c r="C500" s="19" t="str">
        <f t="shared" si="24"/>
        <v>03-METALLERIE/Châssis métalliques avec simple vitrage et (compris fourniture et pose)//</v>
      </c>
      <c r="D500" s="20" t="s">
        <v>477</v>
      </c>
      <c r="E500" s="20" t="s">
        <v>541</v>
      </c>
      <c r="F500" s="20"/>
      <c r="G500" s="20"/>
      <c r="H500" s="27" t="s">
        <v>543</v>
      </c>
      <c r="I500" s="22" t="s">
        <v>19</v>
      </c>
      <c r="J500" s="22">
        <v>10</v>
      </c>
      <c r="K500" s="43"/>
      <c r="L500" s="43"/>
      <c r="M500" s="43">
        <f t="shared" si="22"/>
        <v>0</v>
      </c>
      <c r="N500" s="43">
        <f t="shared" si="23"/>
        <v>0</v>
      </c>
    </row>
    <row r="501" spans="1:14" ht="30" customHeight="1" x14ac:dyDescent="0.25">
      <c r="A501" s="17">
        <v>496</v>
      </c>
      <c r="B501" s="18"/>
      <c r="C501" s="19" t="str">
        <f t="shared" si="24"/>
        <v>03-METALLERIE/Châssis métalliques avec simple vitrage et (compris fourniture et pose)//</v>
      </c>
      <c r="D501" s="20" t="s">
        <v>477</v>
      </c>
      <c r="E501" s="20" t="s">
        <v>541</v>
      </c>
      <c r="F501" s="20"/>
      <c r="G501" s="20"/>
      <c r="H501" s="21" t="s">
        <v>544</v>
      </c>
      <c r="I501" s="22" t="s">
        <v>28</v>
      </c>
      <c r="J501" s="22">
        <v>10</v>
      </c>
      <c r="K501" s="43"/>
      <c r="L501" s="43"/>
      <c r="M501" s="43">
        <f t="shared" si="22"/>
        <v>0</v>
      </c>
      <c r="N501" s="43">
        <f t="shared" si="23"/>
        <v>0</v>
      </c>
    </row>
    <row r="502" spans="1:14" ht="30" hidden="1" customHeight="1" x14ac:dyDescent="0.25">
      <c r="A502" s="17">
        <v>497</v>
      </c>
      <c r="B502" s="18"/>
      <c r="C502" s="19" t="str">
        <f t="shared" si="24"/>
        <v>03-METALLERIE/Châssis métalliques avec simple vitrage et (compris fourniture et pose)//</v>
      </c>
      <c r="D502" s="20" t="s">
        <v>477</v>
      </c>
      <c r="E502" s="20" t="s">
        <v>541</v>
      </c>
      <c r="F502" s="20"/>
      <c r="G502" s="20"/>
      <c r="H502" s="21" t="s">
        <v>545</v>
      </c>
      <c r="I502" s="22" t="s">
        <v>19</v>
      </c>
      <c r="J502" s="22"/>
      <c r="K502" s="43"/>
      <c r="L502" s="43"/>
      <c r="M502" s="43">
        <f t="shared" si="22"/>
        <v>0</v>
      </c>
      <c r="N502" s="43">
        <f t="shared" si="23"/>
        <v>0</v>
      </c>
    </row>
    <row r="503" spans="1:14" ht="30" customHeight="1" x14ac:dyDescent="0.25">
      <c r="A503" s="17">
        <v>498</v>
      </c>
      <c r="B503" s="18"/>
      <c r="C503" s="19" t="str">
        <f t="shared" si="24"/>
        <v>03-METALLERIE/Châssis métalliques avec simple vitrage et (compris fourniture et pose)//</v>
      </c>
      <c r="D503" s="20" t="s">
        <v>477</v>
      </c>
      <c r="E503" s="20" t="s">
        <v>541</v>
      </c>
      <c r="F503" s="20"/>
      <c r="G503" s="20"/>
      <c r="H503" s="21" t="s">
        <v>546</v>
      </c>
      <c r="I503" s="22" t="s">
        <v>19</v>
      </c>
      <c r="J503" s="22">
        <v>10</v>
      </c>
      <c r="K503" s="43"/>
      <c r="L503" s="43"/>
      <c r="M503" s="43">
        <f t="shared" si="22"/>
        <v>0</v>
      </c>
      <c r="N503" s="43">
        <f t="shared" si="23"/>
        <v>0</v>
      </c>
    </row>
    <row r="504" spans="1:14" ht="30" customHeight="1" x14ac:dyDescent="0.25">
      <c r="A504" s="17">
        <v>499</v>
      </c>
      <c r="B504" s="18"/>
      <c r="C504" s="19" t="str">
        <f t="shared" si="24"/>
        <v>03-METALLERIE/Châssis métalliques avec simple vitrage et (compris fourniture et pose)//</v>
      </c>
      <c r="D504" s="20" t="s">
        <v>477</v>
      </c>
      <c r="E504" s="20" t="s">
        <v>541</v>
      </c>
      <c r="F504" s="20"/>
      <c r="G504" s="20"/>
      <c r="H504" s="21" t="s">
        <v>547</v>
      </c>
      <c r="I504" s="22" t="s">
        <v>19</v>
      </c>
      <c r="J504" s="22">
        <v>10</v>
      </c>
      <c r="K504" s="43"/>
      <c r="L504" s="43"/>
      <c r="M504" s="43">
        <f t="shared" si="22"/>
        <v>0</v>
      </c>
      <c r="N504" s="43">
        <f t="shared" si="23"/>
        <v>0</v>
      </c>
    </row>
    <row r="505" spans="1:14" ht="30" customHeight="1" x14ac:dyDescent="0.25">
      <c r="A505" s="17">
        <v>500</v>
      </c>
      <c r="B505" s="18"/>
      <c r="C505" s="19" t="str">
        <f t="shared" si="24"/>
        <v>03-METALLERIE/Châssis métalliques avec simple vitrage et (compris fourniture et pose)//</v>
      </c>
      <c r="D505" s="20" t="s">
        <v>477</v>
      </c>
      <c r="E505" s="20" t="s">
        <v>541</v>
      </c>
      <c r="F505" s="20"/>
      <c r="G505" s="20"/>
      <c r="H505" s="21" t="s">
        <v>548</v>
      </c>
      <c r="I505" s="22" t="s">
        <v>28</v>
      </c>
      <c r="J505" s="22">
        <v>10</v>
      </c>
      <c r="K505" s="43"/>
      <c r="L505" s="43"/>
      <c r="M505" s="43">
        <f t="shared" si="22"/>
        <v>0</v>
      </c>
      <c r="N505" s="43">
        <f t="shared" si="23"/>
        <v>0</v>
      </c>
    </row>
    <row r="506" spans="1:14" ht="30" hidden="1" customHeight="1" x14ac:dyDescent="0.25">
      <c r="A506" s="17">
        <v>501</v>
      </c>
      <c r="B506" s="18"/>
      <c r="C506" s="19" t="str">
        <f t="shared" si="24"/>
        <v>03-METALLERIE/Châssis métalliques avec simple vitrage et (compris fourniture et pose)//</v>
      </c>
      <c r="D506" s="20" t="s">
        <v>477</v>
      </c>
      <c r="E506" s="20" t="s">
        <v>541</v>
      </c>
      <c r="F506" s="20"/>
      <c r="G506" s="20"/>
      <c r="H506" s="27" t="s">
        <v>549</v>
      </c>
      <c r="I506" s="22" t="s">
        <v>19</v>
      </c>
      <c r="J506" s="22"/>
      <c r="K506" s="43"/>
      <c r="L506" s="43"/>
      <c r="M506" s="43">
        <f t="shared" si="22"/>
        <v>0</v>
      </c>
      <c r="N506" s="43">
        <f t="shared" si="23"/>
        <v>0</v>
      </c>
    </row>
    <row r="507" spans="1:14" ht="30" customHeight="1" x14ac:dyDescent="0.25">
      <c r="A507" s="17">
        <v>502</v>
      </c>
      <c r="B507" s="18"/>
      <c r="C507" s="19" t="str">
        <f t="shared" si="24"/>
        <v>03-METALLERIE/Châssis métalliques avec simple vitrage et (compris fourniture et pose)//</v>
      </c>
      <c r="D507" s="20" t="s">
        <v>477</v>
      </c>
      <c r="E507" s="20" t="s">
        <v>541</v>
      </c>
      <c r="F507" s="20"/>
      <c r="G507" s="20"/>
      <c r="H507" s="27" t="s">
        <v>550</v>
      </c>
      <c r="I507" s="22" t="s">
        <v>19</v>
      </c>
      <c r="J507" s="22">
        <v>10</v>
      </c>
      <c r="K507" s="43"/>
      <c r="L507" s="43"/>
      <c r="M507" s="43">
        <f t="shared" si="22"/>
        <v>0</v>
      </c>
      <c r="N507" s="43">
        <f t="shared" si="23"/>
        <v>0</v>
      </c>
    </row>
    <row r="508" spans="1:14" ht="30" hidden="1" customHeight="1" x14ac:dyDescent="0.25">
      <c r="A508" s="17">
        <v>503</v>
      </c>
      <c r="B508" s="18"/>
      <c r="C508" s="19" t="str">
        <f t="shared" si="24"/>
        <v>03-METALLERIE/Escaliers, échelles et caillebotis (compris fourniture et pose)//</v>
      </c>
      <c r="D508" s="20" t="s">
        <v>477</v>
      </c>
      <c r="E508" s="20" t="s">
        <v>551</v>
      </c>
      <c r="F508" s="20"/>
      <c r="G508" s="20"/>
      <c r="H508" s="21" t="s">
        <v>552</v>
      </c>
      <c r="I508" s="22" t="s">
        <v>21</v>
      </c>
      <c r="J508" s="22"/>
      <c r="K508" s="43"/>
      <c r="L508" s="43"/>
      <c r="M508" s="43">
        <f t="shared" si="22"/>
        <v>0</v>
      </c>
      <c r="N508" s="43">
        <f t="shared" si="23"/>
        <v>0</v>
      </c>
    </row>
    <row r="509" spans="1:14" ht="30" hidden="1" customHeight="1" x14ac:dyDescent="0.25">
      <c r="A509" s="17">
        <v>504</v>
      </c>
      <c r="B509" s="18"/>
      <c r="C509" s="19" t="str">
        <f t="shared" si="24"/>
        <v>03-METALLERIE/Escaliers, échelles et caillebotis (compris fourniture et pose)//</v>
      </c>
      <c r="D509" s="20" t="s">
        <v>477</v>
      </c>
      <c r="E509" s="20" t="s">
        <v>551</v>
      </c>
      <c r="F509" s="20"/>
      <c r="G509" s="20"/>
      <c r="H509" s="21" t="s">
        <v>553</v>
      </c>
      <c r="I509" s="22" t="s">
        <v>21</v>
      </c>
      <c r="J509" s="22"/>
      <c r="K509" s="43"/>
      <c r="L509" s="43"/>
      <c r="M509" s="43">
        <f t="shared" si="22"/>
        <v>0</v>
      </c>
      <c r="N509" s="43">
        <f t="shared" si="23"/>
        <v>0</v>
      </c>
    </row>
    <row r="510" spans="1:14" ht="30" hidden="1" customHeight="1" x14ac:dyDescent="0.25">
      <c r="A510" s="17">
        <v>505</v>
      </c>
      <c r="B510" s="18"/>
      <c r="C510" s="19" t="str">
        <f t="shared" si="24"/>
        <v>03-METALLERIE/Escaliers, échelles et caillebotis (compris fourniture et pose)//</v>
      </c>
      <c r="D510" s="20" t="s">
        <v>477</v>
      </c>
      <c r="E510" s="20" t="s">
        <v>551</v>
      </c>
      <c r="F510" s="20"/>
      <c r="G510" s="20"/>
      <c r="H510" s="21" t="s">
        <v>554</v>
      </c>
      <c r="I510" s="22" t="s">
        <v>21</v>
      </c>
      <c r="J510" s="22"/>
      <c r="K510" s="43"/>
      <c r="L510" s="43"/>
      <c r="M510" s="43">
        <f t="shared" si="22"/>
        <v>0</v>
      </c>
      <c r="N510" s="43">
        <f t="shared" si="23"/>
        <v>0</v>
      </c>
    </row>
    <row r="511" spans="1:14" ht="30" hidden="1" customHeight="1" x14ac:dyDescent="0.25">
      <c r="A511" s="17">
        <v>506</v>
      </c>
      <c r="B511" s="18"/>
      <c r="C511" s="19" t="str">
        <f t="shared" si="24"/>
        <v>03-METALLERIE/Escaliers, échelles et caillebotis (compris fourniture et pose)//</v>
      </c>
      <c r="D511" s="20" t="s">
        <v>477</v>
      </c>
      <c r="E511" s="20" t="s">
        <v>551</v>
      </c>
      <c r="F511" s="20"/>
      <c r="G511" s="20"/>
      <c r="H511" s="27" t="s">
        <v>555</v>
      </c>
      <c r="I511" s="22" t="s">
        <v>19</v>
      </c>
      <c r="J511" s="22"/>
      <c r="K511" s="43"/>
      <c r="L511" s="43"/>
      <c r="M511" s="43">
        <f t="shared" si="22"/>
        <v>0</v>
      </c>
      <c r="N511" s="43">
        <f t="shared" si="23"/>
        <v>0</v>
      </c>
    </row>
    <row r="512" spans="1:14" ht="30" hidden="1" customHeight="1" x14ac:dyDescent="0.25">
      <c r="A512" s="17">
        <v>507</v>
      </c>
      <c r="B512" s="18"/>
      <c r="C512" s="19" t="str">
        <f t="shared" si="24"/>
        <v>03-METALLERIE/Escaliers, échelles et caillebotis (compris fourniture et pose)//</v>
      </c>
      <c r="D512" s="20" t="s">
        <v>477</v>
      </c>
      <c r="E512" s="20" t="s">
        <v>551</v>
      </c>
      <c r="F512" s="20"/>
      <c r="G512" s="20"/>
      <c r="H512" s="21" t="s">
        <v>556</v>
      </c>
      <c r="I512" s="22" t="s">
        <v>19</v>
      </c>
      <c r="J512" s="22"/>
      <c r="K512" s="43"/>
      <c r="L512" s="43"/>
      <c r="M512" s="43">
        <f t="shared" si="22"/>
        <v>0</v>
      </c>
      <c r="N512" s="43">
        <f t="shared" si="23"/>
        <v>0</v>
      </c>
    </row>
    <row r="513" spans="1:14" ht="30" hidden="1" customHeight="1" x14ac:dyDescent="0.25">
      <c r="A513" s="17">
        <v>508</v>
      </c>
      <c r="B513" s="18"/>
      <c r="C513" s="19" t="str">
        <f t="shared" si="24"/>
        <v>03-METALLERIE/Escaliers, échelles et caillebotis (compris fourniture et pose)//</v>
      </c>
      <c r="D513" s="20" t="s">
        <v>477</v>
      </c>
      <c r="E513" s="20" t="s">
        <v>551</v>
      </c>
      <c r="F513" s="20"/>
      <c r="G513" s="20"/>
      <c r="H513" s="21" t="s">
        <v>557</v>
      </c>
      <c r="I513" s="22" t="s">
        <v>19</v>
      </c>
      <c r="J513" s="22"/>
      <c r="K513" s="43"/>
      <c r="L513" s="43"/>
      <c r="M513" s="43">
        <f t="shared" si="22"/>
        <v>0</v>
      </c>
      <c r="N513" s="43">
        <f t="shared" si="23"/>
        <v>0</v>
      </c>
    </row>
    <row r="514" spans="1:14" ht="30" hidden="1" customHeight="1" x14ac:dyDescent="0.25">
      <c r="A514" s="17">
        <v>509</v>
      </c>
      <c r="B514" s="18"/>
      <c r="C514" s="19" t="str">
        <f t="shared" si="24"/>
        <v>03-METALLERIE/Escaliers, échelles et caillebotis (compris fourniture et pose)//</v>
      </c>
      <c r="D514" s="20" t="s">
        <v>477</v>
      </c>
      <c r="E514" s="20" t="s">
        <v>551</v>
      </c>
      <c r="F514" s="20"/>
      <c r="G514" s="20"/>
      <c r="H514" s="21" t="s">
        <v>558</v>
      </c>
      <c r="I514" s="22" t="s">
        <v>21</v>
      </c>
      <c r="J514" s="22"/>
      <c r="K514" s="43"/>
      <c r="L514" s="43"/>
      <c r="M514" s="43">
        <f t="shared" si="22"/>
        <v>0</v>
      </c>
      <c r="N514" s="43">
        <f t="shared" si="23"/>
        <v>0</v>
      </c>
    </row>
    <row r="515" spans="1:14" ht="30" hidden="1" customHeight="1" x14ac:dyDescent="0.25">
      <c r="A515" s="17">
        <v>510</v>
      </c>
      <c r="B515" s="18"/>
      <c r="C515" s="19" t="str">
        <f t="shared" si="24"/>
        <v>03-METALLERIE/Escaliers, échelles et caillebotis (compris fourniture et pose)//</v>
      </c>
      <c r="D515" s="20" t="s">
        <v>477</v>
      </c>
      <c r="E515" s="20" t="s">
        <v>551</v>
      </c>
      <c r="F515" s="20"/>
      <c r="G515" s="20"/>
      <c r="H515" s="21" t="s">
        <v>553</v>
      </c>
      <c r="I515" s="22" t="s">
        <v>21</v>
      </c>
      <c r="J515" s="22"/>
      <c r="K515" s="43"/>
      <c r="L515" s="43"/>
      <c r="M515" s="43">
        <f t="shared" si="22"/>
        <v>0</v>
      </c>
      <c r="N515" s="43">
        <f t="shared" si="23"/>
        <v>0</v>
      </c>
    </row>
    <row r="516" spans="1:14" ht="30" hidden="1" customHeight="1" x14ac:dyDescent="0.25">
      <c r="A516" s="17">
        <v>511</v>
      </c>
      <c r="B516" s="18"/>
      <c r="C516" s="19" t="str">
        <f t="shared" si="24"/>
        <v>03-METALLERIE/Escaliers, échelles et caillebotis (compris fourniture et pose)//</v>
      </c>
      <c r="D516" s="20" t="s">
        <v>477</v>
      </c>
      <c r="E516" s="20" t="s">
        <v>551</v>
      </c>
      <c r="F516" s="20"/>
      <c r="G516" s="20"/>
      <c r="H516" s="21" t="s">
        <v>554</v>
      </c>
      <c r="I516" s="22" t="s">
        <v>21</v>
      </c>
      <c r="J516" s="22"/>
      <c r="K516" s="43"/>
      <c r="L516" s="43"/>
      <c r="M516" s="43">
        <f t="shared" si="22"/>
        <v>0</v>
      </c>
      <c r="N516" s="43">
        <f t="shared" si="23"/>
        <v>0</v>
      </c>
    </row>
    <row r="517" spans="1:14" ht="30" hidden="1" customHeight="1" x14ac:dyDescent="0.25">
      <c r="A517" s="17">
        <v>512</v>
      </c>
      <c r="B517" s="18"/>
      <c r="C517" s="19" t="str">
        <f t="shared" si="24"/>
        <v>03-METALLERIE/Escaliers, échelles et caillebotis (compris fourniture et pose)//</v>
      </c>
      <c r="D517" s="20" t="s">
        <v>477</v>
      </c>
      <c r="E517" s="20" t="s">
        <v>551</v>
      </c>
      <c r="F517" s="20"/>
      <c r="G517" s="20"/>
      <c r="H517" s="21" t="s">
        <v>555</v>
      </c>
      <c r="I517" s="22" t="s">
        <v>19</v>
      </c>
      <c r="J517" s="22"/>
      <c r="K517" s="43"/>
      <c r="L517" s="43"/>
      <c r="M517" s="43">
        <f t="shared" si="22"/>
        <v>0</v>
      </c>
      <c r="N517" s="43">
        <f t="shared" si="23"/>
        <v>0</v>
      </c>
    </row>
    <row r="518" spans="1:14" ht="30" hidden="1" customHeight="1" x14ac:dyDescent="0.25">
      <c r="A518" s="17">
        <v>513</v>
      </c>
      <c r="B518" s="18"/>
      <c r="C518" s="19" t="str">
        <f t="shared" si="24"/>
        <v>03-METALLERIE/Escaliers, échelles et caillebotis (compris fourniture et pose)//</v>
      </c>
      <c r="D518" s="20" t="s">
        <v>477</v>
      </c>
      <c r="E518" s="20" t="s">
        <v>551</v>
      </c>
      <c r="F518" s="20"/>
      <c r="G518" s="20"/>
      <c r="H518" s="21" t="s">
        <v>556</v>
      </c>
      <c r="I518" s="22" t="s">
        <v>19</v>
      </c>
      <c r="J518" s="22"/>
      <c r="K518" s="43"/>
      <c r="L518" s="43"/>
      <c r="M518" s="43">
        <f t="shared" si="22"/>
        <v>0</v>
      </c>
      <c r="N518" s="43">
        <f t="shared" si="23"/>
        <v>0</v>
      </c>
    </row>
    <row r="519" spans="1:14" ht="30" hidden="1" customHeight="1" x14ac:dyDescent="0.25">
      <c r="A519" s="17">
        <v>514</v>
      </c>
      <c r="B519" s="18"/>
      <c r="C519" s="19" t="str">
        <f t="shared" si="24"/>
        <v>03-METALLERIE/Escaliers, échelles et caillebotis (compris fourniture et pose)//</v>
      </c>
      <c r="D519" s="20" t="s">
        <v>477</v>
      </c>
      <c r="E519" s="20" t="s">
        <v>551</v>
      </c>
      <c r="F519" s="20"/>
      <c r="G519" s="20"/>
      <c r="H519" s="21" t="s">
        <v>554</v>
      </c>
      <c r="I519" s="22" t="s">
        <v>19</v>
      </c>
      <c r="J519" s="22"/>
      <c r="K519" s="43"/>
      <c r="L519" s="43"/>
      <c r="M519" s="43">
        <f t="shared" ref="M519:M582" si="25">J519*K519</f>
        <v>0</v>
      </c>
      <c r="N519" s="43">
        <f t="shared" ref="N519:N582" si="26">J519*L519</f>
        <v>0</v>
      </c>
    </row>
    <row r="520" spans="1:14" ht="30" hidden="1" customHeight="1" x14ac:dyDescent="0.25">
      <c r="A520" s="17">
        <v>515</v>
      </c>
      <c r="B520" s="18"/>
      <c r="C520" s="19" t="str">
        <f t="shared" si="24"/>
        <v>03-METALLERIE/Escaliers, échelles et caillebotis (compris fourniture et pose)//</v>
      </c>
      <c r="D520" s="20" t="s">
        <v>477</v>
      </c>
      <c r="E520" s="20" t="s">
        <v>551</v>
      </c>
      <c r="F520" s="20"/>
      <c r="G520" s="20"/>
      <c r="H520" s="21" t="s">
        <v>559</v>
      </c>
      <c r="I520" s="22" t="s">
        <v>19</v>
      </c>
      <c r="J520" s="22"/>
      <c r="K520" s="43"/>
      <c r="L520" s="43"/>
      <c r="M520" s="43">
        <f t="shared" si="25"/>
        <v>0</v>
      </c>
      <c r="N520" s="43">
        <f t="shared" si="26"/>
        <v>0</v>
      </c>
    </row>
    <row r="521" spans="1:14" ht="30" hidden="1" customHeight="1" x14ac:dyDescent="0.25">
      <c r="A521" s="17">
        <v>516</v>
      </c>
      <c r="B521" s="18"/>
      <c r="C521" s="19" t="str">
        <f t="shared" si="24"/>
        <v>03-METALLERIE/Escaliers, échelles et caillebotis (compris fourniture et pose)//</v>
      </c>
      <c r="D521" s="20" t="s">
        <v>477</v>
      </c>
      <c r="E521" s="20" t="s">
        <v>551</v>
      </c>
      <c r="F521" s="20"/>
      <c r="G521" s="20"/>
      <c r="H521" s="21" t="s">
        <v>556</v>
      </c>
      <c r="I521" s="22" t="s">
        <v>19</v>
      </c>
      <c r="J521" s="22"/>
      <c r="K521" s="43"/>
      <c r="L521" s="43"/>
      <c r="M521" s="43">
        <f t="shared" si="25"/>
        <v>0</v>
      </c>
      <c r="N521" s="43">
        <f t="shared" si="26"/>
        <v>0</v>
      </c>
    </row>
    <row r="522" spans="1:14" ht="30" hidden="1" customHeight="1" x14ac:dyDescent="0.25">
      <c r="A522" s="17">
        <v>517</v>
      </c>
      <c r="B522" s="18"/>
      <c r="C522" s="19" t="str">
        <f t="shared" si="24"/>
        <v>03-METALLERIE/Escaliers, échelles et caillebotis (compris fourniture et pose)//</v>
      </c>
      <c r="D522" s="20" t="s">
        <v>477</v>
      </c>
      <c r="E522" s="20" t="s">
        <v>551</v>
      </c>
      <c r="F522" s="20"/>
      <c r="G522" s="20"/>
      <c r="H522" s="21" t="s">
        <v>554</v>
      </c>
      <c r="I522" s="22" t="s">
        <v>19</v>
      </c>
      <c r="J522" s="22"/>
      <c r="K522" s="43"/>
      <c r="L522" s="43"/>
      <c r="M522" s="43">
        <f t="shared" si="25"/>
        <v>0</v>
      </c>
      <c r="N522" s="43">
        <f t="shared" si="26"/>
        <v>0</v>
      </c>
    </row>
    <row r="523" spans="1:14" ht="30" hidden="1" customHeight="1" x14ac:dyDescent="0.25">
      <c r="A523" s="17">
        <v>518</v>
      </c>
      <c r="B523" s="18"/>
      <c r="C523" s="19" t="str">
        <f t="shared" si="24"/>
        <v>03-METALLERIE/Escaliers, échelles et caillebotis (compris fourniture et pose)//</v>
      </c>
      <c r="D523" s="20" t="s">
        <v>477</v>
      </c>
      <c r="E523" s="20" t="s">
        <v>551</v>
      </c>
      <c r="F523" s="20"/>
      <c r="G523" s="20"/>
      <c r="H523" s="21" t="s">
        <v>560</v>
      </c>
      <c r="I523" s="22" t="s">
        <v>21</v>
      </c>
      <c r="J523" s="22"/>
      <c r="K523" s="43"/>
      <c r="L523" s="43"/>
      <c r="M523" s="43">
        <f t="shared" si="25"/>
        <v>0</v>
      </c>
      <c r="N523" s="43">
        <f t="shared" si="26"/>
        <v>0</v>
      </c>
    </row>
    <row r="524" spans="1:14" ht="30" hidden="1" customHeight="1" x14ac:dyDescent="0.25">
      <c r="A524" s="17">
        <v>519</v>
      </c>
      <c r="B524" s="18"/>
      <c r="C524" s="19" t="str">
        <f t="shared" si="24"/>
        <v>03-METALLERIE/Escaliers, échelles et caillebotis (compris fourniture et pose)//</v>
      </c>
      <c r="D524" s="20" t="s">
        <v>477</v>
      </c>
      <c r="E524" s="20" t="s">
        <v>551</v>
      </c>
      <c r="F524" s="20"/>
      <c r="G524" s="20"/>
      <c r="H524" s="21" t="s">
        <v>553</v>
      </c>
      <c r="I524" s="22" t="s">
        <v>21</v>
      </c>
      <c r="J524" s="22"/>
      <c r="K524" s="43"/>
      <c r="L524" s="43"/>
      <c r="M524" s="43">
        <f t="shared" si="25"/>
        <v>0</v>
      </c>
      <c r="N524" s="43">
        <f t="shared" si="26"/>
        <v>0</v>
      </c>
    </row>
    <row r="525" spans="1:14" ht="30" hidden="1" customHeight="1" x14ac:dyDescent="0.25">
      <c r="A525" s="17">
        <v>520</v>
      </c>
      <c r="B525" s="18"/>
      <c r="C525" s="19" t="str">
        <f t="shared" si="24"/>
        <v>03-METALLERIE/Escaliers, échelles et caillebotis (compris fourniture et pose)//</v>
      </c>
      <c r="D525" s="20" t="s">
        <v>477</v>
      </c>
      <c r="E525" s="20" t="s">
        <v>551</v>
      </c>
      <c r="F525" s="20"/>
      <c r="G525" s="20"/>
      <c r="H525" s="21" t="s">
        <v>554</v>
      </c>
      <c r="I525" s="22" t="s">
        <v>21</v>
      </c>
      <c r="J525" s="22"/>
      <c r="K525" s="43"/>
      <c r="L525" s="43"/>
      <c r="M525" s="43">
        <f t="shared" si="25"/>
        <v>0</v>
      </c>
      <c r="N525" s="43">
        <f t="shared" si="26"/>
        <v>0</v>
      </c>
    </row>
    <row r="526" spans="1:14" ht="30" hidden="1" customHeight="1" x14ac:dyDescent="0.25">
      <c r="A526" s="17">
        <v>521</v>
      </c>
      <c r="B526" s="18"/>
      <c r="C526" s="19" t="str">
        <f t="shared" si="24"/>
        <v>03-METALLERIE/Escaliers, échelles et caillebotis (compris fourniture et pose)//</v>
      </c>
      <c r="D526" s="20" t="s">
        <v>477</v>
      </c>
      <c r="E526" s="20" t="s">
        <v>551</v>
      </c>
      <c r="F526" s="20"/>
      <c r="G526" s="20"/>
      <c r="H526" s="21" t="s">
        <v>555</v>
      </c>
      <c r="I526" s="22" t="s">
        <v>19</v>
      </c>
      <c r="J526" s="22"/>
      <c r="K526" s="43"/>
      <c r="L526" s="43"/>
      <c r="M526" s="43">
        <f t="shared" si="25"/>
        <v>0</v>
      </c>
      <c r="N526" s="43">
        <f t="shared" si="26"/>
        <v>0</v>
      </c>
    </row>
    <row r="527" spans="1:14" ht="30" hidden="1" customHeight="1" x14ac:dyDescent="0.25">
      <c r="A527" s="17">
        <v>522</v>
      </c>
      <c r="B527" s="18"/>
      <c r="C527" s="19" t="str">
        <f t="shared" si="24"/>
        <v>03-METALLERIE/Escaliers, échelles et caillebotis (compris fourniture et pose)//</v>
      </c>
      <c r="D527" s="20" t="s">
        <v>477</v>
      </c>
      <c r="E527" s="20" t="s">
        <v>551</v>
      </c>
      <c r="F527" s="20"/>
      <c r="G527" s="20"/>
      <c r="H527" s="21" t="s">
        <v>556</v>
      </c>
      <c r="I527" s="22" t="s">
        <v>19</v>
      </c>
      <c r="J527" s="22"/>
      <c r="K527" s="43"/>
      <c r="L527" s="43"/>
      <c r="M527" s="43">
        <f t="shared" si="25"/>
        <v>0</v>
      </c>
      <c r="N527" s="43">
        <f t="shared" si="26"/>
        <v>0</v>
      </c>
    </row>
    <row r="528" spans="1:14" ht="30" hidden="1" customHeight="1" x14ac:dyDescent="0.25">
      <c r="A528" s="17">
        <v>523</v>
      </c>
      <c r="B528" s="18"/>
      <c r="C528" s="19" t="str">
        <f t="shared" si="24"/>
        <v>03-METALLERIE/Escaliers, échelles et caillebotis (compris fourniture et pose)//</v>
      </c>
      <c r="D528" s="20" t="s">
        <v>477</v>
      </c>
      <c r="E528" s="20" t="s">
        <v>551</v>
      </c>
      <c r="F528" s="20"/>
      <c r="G528" s="20"/>
      <c r="H528" s="21" t="s">
        <v>554</v>
      </c>
      <c r="I528" s="22" t="s">
        <v>19</v>
      </c>
      <c r="J528" s="22"/>
      <c r="K528" s="43"/>
      <c r="L528" s="43"/>
      <c r="M528" s="43">
        <f t="shared" si="25"/>
        <v>0</v>
      </c>
      <c r="N528" s="43">
        <f t="shared" si="26"/>
        <v>0</v>
      </c>
    </row>
    <row r="529" spans="1:14" ht="30" hidden="1" customHeight="1" x14ac:dyDescent="0.25">
      <c r="A529" s="17">
        <v>524</v>
      </c>
      <c r="B529" s="18"/>
      <c r="C529" s="19" t="str">
        <f t="shared" si="24"/>
        <v>03-METALLERIE/Escaliers, échelles et caillebotis (compris fourniture et pose)//</v>
      </c>
      <c r="D529" s="20" t="s">
        <v>477</v>
      </c>
      <c r="E529" s="20" t="s">
        <v>551</v>
      </c>
      <c r="F529" s="20"/>
      <c r="G529" s="20"/>
      <c r="H529" s="21" t="s">
        <v>561</v>
      </c>
      <c r="I529" s="22" t="s">
        <v>19</v>
      </c>
      <c r="J529" s="22"/>
      <c r="K529" s="43"/>
      <c r="L529" s="43"/>
      <c r="M529" s="43">
        <f t="shared" si="25"/>
        <v>0</v>
      </c>
      <c r="N529" s="43">
        <f t="shared" si="26"/>
        <v>0</v>
      </c>
    </row>
    <row r="530" spans="1:14" ht="30" hidden="1" customHeight="1" x14ac:dyDescent="0.25">
      <c r="A530" s="17">
        <v>525</v>
      </c>
      <c r="B530" s="18"/>
      <c r="C530" s="19" t="str">
        <f t="shared" si="24"/>
        <v>03-METALLERIE/Escaliers, échelles et caillebotis (compris fourniture et pose)//</v>
      </c>
      <c r="D530" s="20" t="s">
        <v>477</v>
      </c>
      <c r="E530" s="20" t="s">
        <v>551</v>
      </c>
      <c r="F530" s="20"/>
      <c r="G530" s="20"/>
      <c r="H530" s="21" t="s">
        <v>556</v>
      </c>
      <c r="I530" s="22" t="s">
        <v>19</v>
      </c>
      <c r="J530" s="22"/>
      <c r="K530" s="43"/>
      <c r="L530" s="43"/>
      <c r="M530" s="43">
        <f t="shared" si="25"/>
        <v>0</v>
      </c>
      <c r="N530" s="43">
        <f t="shared" si="26"/>
        <v>0</v>
      </c>
    </row>
    <row r="531" spans="1:14" ht="30" hidden="1" customHeight="1" x14ac:dyDescent="0.25">
      <c r="A531" s="17">
        <v>526</v>
      </c>
      <c r="B531" s="18"/>
      <c r="C531" s="19" t="str">
        <f t="shared" si="24"/>
        <v>03-METALLERIE/Escaliers, échelles et caillebotis (compris fourniture et pose)//</v>
      </c>
      <c r="D531" s="20" t="s">
        <v>477</v>
      </c>
      <c r="E531" s="20" t="s">
        <v>551</v>
      </c>
      <c r="F531" s="20"/>
      <c r="G531" s="20"/>
      <c r="H531" s="21" t="s">
        <v>554</v>
      </c>
      <c r="I531" s="22" t="s">
        <v>19</v>
      </c>
      <c r="J531" s="22"/>
      <c r="K531" s="43"/>
      <c r="L531" s="43"/>
      <c r="M531" s="43">
        <f t="shared" si="25"/>
        <v>0</v>
      </c>
      <c r="N531" s="43">
        <f t="shared" si="26"/>
        <v>0</v>
      </c>
    </row>
    <row r="532" spans="1:14" ht="30" customHeight="1" x14ac:dyDescent="0.25">
      <c r="A532" s="17">
        <v>527</v>
      </c>
      <c r="B532" s="18"/>
      <c r="C532" s="19" t="str">
        <f t="shared" si="24"/>
        <v>03-METALLERIE/Escaliers, échelles et caillebotis (compris fourniture et pose)//</v>
      </c>
      <c r="D532" s="20" t="s">
        <v>477</v>
      </c>
      <c r="E532" s="20" t="s">
        <v>551</v>
      </c>
      <c r="F532" s="20"/>
      <c r="G532" s="20"/>
      <c r="H532" s="21" t="s">
        <v>562</v>
      </c>
      <c r="I532" s="22" t="s">
        <v>21</v>
      </c>
      <c r="J532" s="22">
        <v>10</v>
      </c>
      <c r="K532" s="43"/>
      <c r="L532" s="43"/>
      <c r="M532" s="43">
        <f t="shared" si="25"/>
        <v>0</v>
      </c>
      <c r="N532" s="43">
        <f t="shared" si="26"/>
        <v>0</v>
      </c>
    </row>
    <row r="533" spans="1:14" ht="30" hidden="1" customHeight="1" x14ac:dyDescent="0.25">
      <c r="A533" s="17">
        <v>528</v>
      </c>
      <c r="B533" s="18"/>
      <c r="C533" s="19" t="str">
        <f t="shared" si="24"/>
        <v>03-METALLERIE/Escaliers, échelles et caillebotis (compris fourniture et pose)//</v>
      </c>
      <c r="D533" s="20" t="s">
        <v>477</v>
      </c>
      <c r="E533" s="20" t="s">
        <v>551</v>
      </c>
      <c r="F533" s="20"/>
      <c r="G533" s="20"/>
      <c r="H533" s="21" t="s">
        <v>553</v>
      </c>
      <c r="I533" s="22" t="s">
        <v>21</v>
      </c>
      <c r="J533" s="22"/>
      <c r="K533" s="43"/>
      <c r="L533" s="43"/>
      <c r="M533" s="43">
        <f t="shared" si="25"/>
        <v>0</v>
      </c>
      <c r="N533" s="43">
        <f t="shared" si="26"/>
        <v>0</v>
      </c>
    </row>
    <row r="534" spans="1:14" ht="30" hidden="1" customHeight="1" x14ac:dyDescent="0.25">
      <c r="A534" s="17">
        <v>529</v>
      </c>
      <c r="B534" s="18"/>
      <c r="C534" s="19" t="str">
        <f t="shared" si="24"/>
        <v>03-METALLERIE/Escaliers, échelles et caillebotis (compris fourniture et pose)//</v>
      </c>
      <c r="D534" s="20" t="s">
        <v>477</v>
      </c>
      <c r="E534" s="20" t="s">
        <v>551</v>
      </c>
      <c r="F534" s="20"/>
      <c r="G534" s="20"/>
      <c r="H534" s="21" t="s">
        <v>554</v>
      </c>
      <c r="I534" s="22" t="s">
        <v>21</v>
      </c>
      <c r="J534" s="22"/>
      <c r="K534" s="43"/>
      <c r="L534" s="43"/>
      <c r="M534" s="43">
        <f t="shared" si="25"/>
        <v>0</v>
      </c>
      <c r="N534" s="43">
        <f t="shared" si="26"/>
        <v>0</v>
      </c>
    </row>
    <row r="535" spans="1:14" ht="30" hidden="1" customHeight="1" x14ac:dyDescent="0.25">
      <c r="A535" s="17">
        <v>530</v>
      </c>
      <c r="B535" s="18"/>
      <c r="C535" s="19" t="str">
        <f t="shared" si="24"/>
        <v>03-METALLERIE/Escaliers, échelles et caillebotis (compris fourniture et pose)//</v>
      </c>
      <c r="D535" s="20" t="s">
        <v>477</v>
      </c>
      <c r="E535" s="20" t="s">
        <v>551</v>
      </c>
      <c r="F535" s="20"/>
      <c r="G535" s="20"/>
      <c r="H535" s="21" t="s">
        <v>555</v>
      </c>
      <c r="I535" s="22" t="s">
        <v>19</v>
      </c>
      <c r="J535" s="22"/>
      <c r="K535" s="43"/>
      <c r="L535" s="43"/>
      <c r="M535" s="43">
        <f t="shared" si="25"/>
        <v>0</v>
      </c>
      <c r="N535" s="43">
        <f t="shared" si="26"/>
        <v>0</v>
      </c>
    </row>
    <row r="536" spans="1:14" ht="30" hidden="1" customHeight="1" x14ac:dyDescent="0.25">
      <c r="A536" s="17">
        <v>531</v>
      </c>
      <c r="B536" s="18"/>
      <c r="C536" s="19" t="str">
        <f t="shared" si="24"/>
        <v>03-METALLERIE/Escaliers, échelles et caillebotis (compris fourniture et pose)//</v>
      </c>
      <c r="D536" s="20" t="s">
        <v>477</v>
      </c>
      <c r="E536" s="20" t="s">
        <v>551</v>
      </c>
      <c r="F536" s="20"/>
      <c r="G536" s="20"/>
      <c r="H536" s="21" t="s">
        <v>556</v>
      </c>
      <c r="I536" s="22" t="s">
        <v>19</v>
      </c>
      <c r="J536" s="22"/>
      <c r="K536" s="43"/>
      <c r="L536" s="43"/>
      <c r="M536" s="43">
        <f t="shared" si="25"/>
        <v>0</v>
      </c>
      <c r="N536" s="43">
        <f t="shared" si="26"/>
        <v>0</v>
      </c>
    </row>
    <row r="537" spans="1:14" ht="30" hidden="1" customHeight="1" x14ac:dyDescent="0.25">
      <c r="A537" s="17">
        <v>532</v>
      </c>
      <c r="B537" s="18"/>
      <c r="C537" s="19" t="str">
        <f t="shared" si="24"/>
        <v>03-METALLERIE/Escaliers, échelles et caillebotis (compris fourniture et pose)//</v>
      </c>
      <c r="D537" s="20" t="s">
        <v>477</v>
      </c>
      <c r="E537" s="20" t="s">
        <v>551</v>
      </c>
      <c r="F537" s="20"/>
      <c r="G537" s="20"/>
      <c r="H537" s="21" t="s">
        <v>554</v>
      </c>
      <c r="I537" s="22" t="s">
        <v>19</v>
      </c>
      <c r="J537" s="22"/>
      <c r="K537" s="43"/>
      <c r="L537" s="43"/>
      <c r="M537" s="43">
        <f t="shared" si="25"/>
        <v>0</v>
      </c>
      <c r="N537" s="43">
        <f t="shared" si="26"/>
        <v>0</v>
      </c>
    </row>
    <row r="538" spans="1:14" ht="30" hidden="1" customHeight="1" x14ac:dyDescent="0.25">
      <c r="A538" s="17">
        <v>533</v>
      </c>
      <c r="B538" s="18"/>
      <c r="C538" s="19" t="str">
        <f t="shared" si="24"/>
        <v>03-METALLERIE/Escaliers, échelles et caillebotis (compris fourniture et pose)//</v>
      </c>
      <c r="D538" s="20" t="s">
        <v>477</v>
      </c>
      <c r="E538" s="20" t="s">
        <v>551</v>
      </c>
      <c r="F538" s="20"/>
      <c r="G538" s="20"/>
      <c r="H538" s="21" t="s">
        <v>563</v>
      </c>
      <c r="I538" s="22" t="s">
        <v>19</v>
      </c>
      <c r="J538" s="22"/>
      <c r="K538" s="43"/>
      <c r="L538" s="43"/>
      <c r="M538" s="43">
        <f t="shared" si="25"/>
        <v>0</v>
      </c>
      <c r="N538" s="43">
        <f t="shared" si="26"/>
        <v>0</v>
      </c>
    </row>
    <row r="539" spans="1:14" ht="30" hidden="1" customHeight="1" x14ac:dyDescent="0.25">
      <c r="A539" s="17">
        <v>534</v>
      </c>
      <c r="B539" s="18"/>
      <c r="C539" s="19" t="str">
        <f t="shared" si="24"/>
        <v>03-METALLERIE/Escaliers, échelles et caillebotis (compris fourniture et pose)//</v>
      </c>
      <c r="D539" s="20" t="s">
        <v>477</v>
      </c>
      <c r="E539" s="20" t="s">
        <v>551</v>
      </c>
      <c r="F539" s="20"/>
      <c r="G539" s="20"/>
      <c r="H539" s="21" t="s">
        <v>556</v>
      </c>
      <c r="I539" s="22" t="s">
        <v>19</v>
      </c>
      <c r="J539" s="22"/>
      <c r="K539" s="43"/>
      <c r="L539" s="43"/>
      <c r="M539" s="43">
        <f t="shared" si="25"/>
        <v>0</v>
      </c>
      <c r="N539" s="43">
        <f t="shared" si="26"/>
        <v>0</v>
      </c>
    </row>
    <row r="540" spans="1:14" ht="30" hidden="1" customHeight="1" x14ac:dyDescent="0.25">
      <c r="A540" s="17">
        <v>535</v>
      </c>
      <c r="B540" s="18"/>
      <c r="C540" s="19" t="str">
        <f t="shared" si="24"/>
        <v>03-METALLERIE/Escaliers, échelles et caillebotis (compris fourniture et pose)//</v>
      </c>
      <c r="D540" s="20" t="s">
        <v>477</v>
      </c>
      <c r="E540" s="20" t="s">
        <v>551</v>
      </c>
      <c r="F540" s="20"/>
      <c r="G540" s="20"/>
      <c r="H540" s="21" t="s">
        <v>554</v>
      </c>
      <c r="I540" s="22" t="s">
        <v>19</v>
      </c>
      <c r="J540" s="22"/>
      <c r="K540" s="43"/>
      <c r="L540" s="43"/>
      <c r="M540" s="43">
        <f t="shared" si="25"/>
        <v>0</v>
      </c>
      <c r="N540" s="43">
        <f t="shared" si="26"/>
        <v>0</v>
      </c>
    </row>
    <row r="541" spans="1:14" ht="30" hidden="1" customHeight="1" x14ac:dyDescent="0.25">
      <c r="A541" s="17">
        <v>536</v>
      </c>
      <c r="B541" s="18"/>
      <c r="C541" s="19" t="str">
        <f t="shared" si="24"/>
        <v>03-METALLERIE/Escaliers, échelles et caillebotis (compris fourniture et pose)//</v>
      </c>
      <c r="D541" s="20" t="s">
        <v>477</v>
      </c>
      <c r="E541" s="20" t="s">
        <v>551</v>
      </c>
      <c r="F541" s="20"/>
      <c r="G541" s="20"/>
      <c r="H541" s="21" t="s">
        <v>564</v>
      </c>
      <c r="I541" s="22" t="s">
        <v>21</v>
      </c>
      <c r="J541" s="22"/>
      <c r="K541" s="43"/>
      <c r="L541" s="43"/>
      <c r="M541" s="43">
        <f t="shared" si="25"/>
        <v>0</v>
      </c>
      <c r="N541" s="43">
        <f t="shared" si="26"/>
        <v>0</v>
      </c>
    </row>
    <row r="542" spans="1:14" ht="30" customHeight="1" x14ac:dyDescent="0.25">
      <c r="A542" s="17">
        <v>537</v>
      </c>
      <c r="B542" s="18"/>
      <c r="C542" s="19" t="str">
        <f t="shared" si="24"/>
        <v>03-METALLERIE/Escaliers, échelles et caillebotis (compris fourniture et pose)//</v>
      </c>
      <c r="D542" s="20" t="s">
        <v>477</v>
      </c>
      <c r="E542" s="20" t="s">
        <v>551</v>
      </c>
      <c r="F542" s="20"/>
      <c r="G542" s="20"/>
      <c r="H542" s="21" t="s">
        <v>565</v>
      </c>
      <c r="I542" s="22" t="s">
        <v>21</v>
      </c>
      <c r="J542" s="22">
        <v>30</v>
      </c>
      <c r="K542" s="43"/>
      <c r="L542" s="43"/>
      <c r="M542" s="43">
        <f t="shared" si="25"/>
        <v>0</v>
      </c>
      <c r="N542" s="43">
        <f t="shared" si="26"/>
        <v>0</v>
      </c>
    </row>
    <row r="543" spans="1:14" ht="30" customHeight="1" x14ac:dyDescent="0.25">
      <c r="A543" s="17">
        <v>538</v>
      </c>
      <c r="B543" s="18"/>
      <c r="C543" s="19" t="str">
        <f t="shared" si="24"/>
        <v>03-METALLERIE/Escaliers, échelles et caillebotis (compris fourniture et pose)//</v>
      </c>
      <c r="D543" s="20" t="s">
        <v>477</v>
      </c>
      <c r="E543" s="20" t="s">
        <v>551</v>
      </c>
      <c r="F543" s="20"/>
      <c r="G543" s="20"/>
      <c r="H543" s="21" t="s">
        <v>566</v>
      </c>
      <c r="I543" s="22" t="s">
        <v>21</v>
      </c>
      <c r="J543" s="22">
        <v>30</v>
      </c>
      <c r="K543" s="43"/>
      <c r="L543" s="43"/>
      <c r="M543" s="43">
        <f t="shared" si="25"/>
        <v>0</v>
      </c>
      <c r="N543" s="43">
        <f t="shared" si="26"/>
        <v>0</v>
      </c>
    </row>
    <row r="544" spans="1:14" ht="30" customHeight="1" x14ac:dyDescent="0.25">
      <c r="A544" s="17">
        <v>539</v>
      </c>
      <c r="B544" s="18"/>
      <c r="C544" s="19" t="str">
        <f t="shared" si="24"/>
        <v>03-METALLERIE/Escaliers, échelles et caillebotis (compris fourniture et pose)//</v>
      </c>
      <c r="D544" s="20" t="s">
        <v>477</v>
      </c>
      <c r="E544" s="20" t="s">
        <v>551</v>
      </c>
      <c r="F544" s="20"/>
      <c r="G544" s="20"/>
      <c r="H544" s="21" t="s">
        <v>567</v>
      </c>
      <c r="I544" s="22" t="s">
        <v>21</v>
      </c>
      <c r="J544" s="22">
        <v>30</v>
      </c>
      <c r="K544" s="43"/>
      <c r="L544" s="43"/>
      <c r="M544" s="43">
        <f t="shared" si="25"/>
        <v>0</v>
      </c>
      <c r="N544" s="43">
        <f t="shared" si="26"/>
        <v>0</v>
      </c>
    </row>
    <row r="545" spans="1:14" ht="30" hidden="1" customHeight="1" x14ac:dyDescent="0.25">
      <c r="A545" s="17">
        <v>540</v>
      </c>
      <c r="B545" s="18"/>
      <c r="C545" s="19" t="str">
        <f t="shared" si="24"/>
        <v>03-METALLERIE/Escaliers, échelles et caillebotis (compris fourniture et pose)//</v>
      </c>
      <c r="D545" s="20" t="s">
        <v>477</v>
      </c>
      <c r="E545" s="20" t="s">
        <v>551</v>
      </c>
      <c r="F545" s="20"/>
      <c r="G545" s="20"/>
      <c r="H545" s="27" t="s">
        <v>568</v>
      </c>
      <c r="I545" s="22" t="s">
        <v>19</v>
      </c>
      <c r="J545" s="22"/>
      <c r="K545" s="43"/>
      <c r="L545" s="43"/>
      <c r="M545" s="43">
        <f t="shared" si="25"/>
        <v>0</v>
      </c>
      <c r="N545" s="43">
        <f t="shared" si="26"/>
        <v>0</v>
      </c>
    </row>
    <row r="546" spans="1:14" ht="30" hidden="1" customHeight="1" x14ac:dyDescent="0.25">
      <c r="A546" s="17">
        <v>541</v>
      </c>
      <c r="B546" s="18"/>
      <c r="C546" s="19" t="str">
        <f t="shared" si="24"/>
        <v>03-METALLERIE/Escaliers, échelles et caillebotis (compris fourniture et pose)//</v>
      </c>
      <c r="D546" s="20" t="s">
        <v>477</v>
      </c>
      <c r="E546" s="20" t="s">
        <v>551</v>
      </c>
      <c r="F546" s="20"/>
      <c r="G546" s="20"/>
      <c r="H546" s="27" t="s">
        <v>569</v>
      </c>
      <c r="I546" s="22" t="s">
        <v>28</v>
      </c>
      <c r="J546" s="22"/>
      <c r="K546" s="43"/>
      <c r="L546" s="43"/>
      <c r="M546" s="43">
        <f t="shared" si="25"/>
        <v>0</v>
      </c>
      <c r="N546" s="43">
        <f t="shared" si="26"/>
        <v>0</v>
      </c>
    </row>
    <row r="547" spans="1:14" ht="30" hidden="1" customHeight="1" x14ac:dyDescent="0.25">
      <c r="A547" s="17">
        <v>542</v>
      </c>
      <c r="B547" s="18"/>
      <c r="C547" s="19" t="str">
        <f t="shared" si="24"/>
        <v>03-METALLERIE/Escaliers, échelles et caillebotis (compris fourniture et pose)//</v>
      </c>
      <c r="D547" s="20" t="s">
        <v>477</v>
      </c>
      <c r="E547" s="20" t="s">
        <v>551</v>
      </c>
      <c r="F547" s="20"/>
      <c r="G547" s="20"/>
      <c r="H547" s="21" t="s">
        <v>570</v>
      </c>
      <c r="I547" s="22" t="s">
        <v>28</v>
      </c>
      <c r="J547" s="22"/>
      <c r="K547" s="43"/>
      <c r="L547" s="43"/>
      <c r="M547" s="43">
        <f t="shared" si="25"/>
        <v>0</v>
      </c>
      <c r="N547" s="43">
        <f t="shared" si="26"/>
        <v>0</v>
      </c>
    </row>
    <row r="548" spans="1:14" ht="30" hidden="1" customHeight="1" x14ac:dyDescent="0.25">
      <c r="A548" s="17">
        <v>543</v>
      </c>
      <c r="B548" s="18"/>
      <c r="C548" s="19" t="str">
        <f t="shared" si="24"/>
        <v>03-METALLERIE/Escaliers, échelles et caillebotis (compris fourniture et pose)//</v>
      </c>
      <c r="D548" s="20" t="s">
        <v>477</v>
      </c>
      <c r="E548" s="20" t="s">
        <v>551</v>
      </c>
      <c r="F548" s="20"/>
      <c r="G548" s="20"/>
      <c r="H548" s="21" t="s">
        <v>571</v>
      </c>
      <c r="I548" s="22" t="s">
        <v>28</v>
      </c>
      <c r="J548" s="22"/>
      <c r="K548" s="43"/>
      <c r="L548" s="43"/>
      <c r="M548" s="43">
        <f t="shared" si="25"/>
        <v>0</v>
      </c>
      <c r="N548" s="43">
        <f t="shared" si="26"/>
        <v>0</v>
      </c>
    </row>
    <row r="549" spans="1:14" ht="30" customHeight="1" x14ac:dyDescent="0.25">
      <c r="A549" s="17">
        <v>544</v>
      </c>
      <c r="B549" s="18"/>
      <c r="C549" s="19" t="str">
        <f t="shared" si="24"/>
        <v>03-METALLERIE/Grilles de ventilations en acier du commerce avec pré cadre et cadre, grille à visser, l'ensemble galvanisé à chaud  (compris fourniture et pose) //</v>
      </c>
      <c r="D549" s="20" t="s">
        <v>477</v>
      </c>
      <c r="E549" s="20" t="s">
        <v>572</v>
      </c>
      <c r="F549" s="20"/>
      <c r="G549" s="20"/>
      <c r="H549" s="21" t="s">
        <v>573</v>
      </c>
      <c r="I549" s="22" t="s">
        <v>19</v>
      </c>
      <c r="J549" s="22">
        <v>2</v>
      </c>
      <c r="K549" s="43"/>
      <c r="L549" s="43"/>
      <c r="M549" s="43">
        <f t="shared" si="25"/>
        <v>0</v>
      </c>
      <c r="N549" s="43">
        <f t="shared" si="26"/>
        <v>0</v>
      </c>
    </row>
    <row r="550" spans="1:14" ht="30" customHeight="1" x14ac:dyDescent="0.25">
      <c r="A550" s="17">
        <v>545</v>
      </c>
      <c r="B550" s="18"/>
      <c r="C550" s="19" t="str">
        <f t="shared" si="24"/>
        <v>03-METALLERIE/Grilles de ventilations en acier du commerce avec pré cadre et cadre, grille à visser, l'ensemble galvanisé à chaud  (compris fourniture et pose) //</v>
      </c>
      <c r="D550" s="20" t="s">
        <v>477</v>
      </c>
      <c r="E550" s="20" t="s">
        <v>572</v>
      </c>
      <c r="F550" s="20"/>
      <c r="G550" s="20"/>
      <c r="H550" s="21" t="s">
        <v>574</v>
      </c>
      <c r="I550" s="22" t="s">
        <v>19</v>
      </c>
      <c r="J550" s="22">
        <v>2</v>
      </c>
      <c r="K550" s="43"/>
      <c r="L550" s="43"/>
      <c r="M550" s="43">
        <f t="shared" si="25"/>
        <v>0</v>
      </c>
      <c r="N550" s="43">
        <f t="shared" si="26"/>
        <v>0</v>
      </c>
    </row>
    <row r="551" spans="1:14" ht="30" customHeight="1" x14ac:dyDescent="0.25">
      <c r="A551" s="17">
        <v>546</v>
      </c>
      <c r="B551" s="18"/>
      <c r="C551" s="19" t="str">
        <f t="shared" si="24"/>
        <v>03-METALLERIE/Grilles de ventilations en acier du commerce avec pré cadre et cadre, grille à visser, l'ensemble galvanisé à chaud  (compris fourniture et pose) //</v>
      </c>
      <c r="D551" s="20" t="s">
        <v>477</v>
      </c>
      <c r="E551" s="20" t="s">
        <v>572</v>
      </c>
      <c r="F551" s="20"/>
      <c r="G551" s="20"/>
      <c r="H551" s="21" t="s">
        <v>575</v>
      </c>
      <c r="I551" s="22" t="s">
        <v>19</v>
      </c>
      <c r="J551" s="22">
        <v>2</v>
      </c>
      <c r="K551" s="43"/>
      <c r="L551" s="43"/>
      <c r="M551" s="43">
        <f t="shared" si="25"/>
        <v>0</v>
      </c>
      <c r="N551" s="43">
        <f t="shared" si="26"/>
        <v>0</v>
      </c>
    </row>
    <row r="552" spans="1:14" ht="30" customHeight="1" x14ac:dyDescent="0.25">
      <c r="A552" s="17">
        <v>547</v>
      </c>
      <c r="B552" s="18"/>
      <c r="C552" s="19" t="str">
        <f t="shared" si="24"/>
        <v>03-METALLERIE/Grilles de ventilations en acier du commerce avec pré cadre et cadre, grille à visser, l'ensemble galvanisé à chaud  (compris fourniture et pose) //</v>
      </c>
      <c r="D552" s="20" t="s">
        <v>477</v>
      </c>
      <c r="E552" s="20" t="s">
        <v>572</v>
      </c>
      <c r="F552" s="20"/>
      <c r="G552" s="20"/>
      <c r="H552" s="27" t="s">
        <v>576</v>
      </c>
      <c r="I552" s="22" t="s">
        <v>19</v>
      </c>
      <c r="J552" s="22">
        <v>2</v>
      </c>
      <c r="K552" s="43"/>
      <c r="L552" s="43"/>
      <c r="M552" s="43">
        <f t="shared" si="25"/>
        <v>0</v>
      </c>
      <c r="N552" s="43">
        <f t="shared" si="26"/>
        <v>0</v>
      </c>
    </row>
    <row r="553" spans="1:14" ht="30" hidden="1" customHeight="1" x14ac:dyDescent="0.25">
      <c r="A553" s="17">
        <v>548</v>
      </c>
      <c r="B553" s="18"/>
      <c r="C553" s="19" t="str">
        <f t="shared" si="24"/>
        <v>03-METALLERIE/Grilles de ventilations en acier du commerce avec pré cadre et cadre, grille à visser, l'ensemble galvanisé à chaud  (compris fourniture et pose) //</v>
      </c>
      <c r="D553" s="20" t="s">
        <v>477</v>
      </c>
      <c r="E553" s="20" t="s">
        <v>572</v>
      </c>
      <c r="F553" s="20"/>
      <c r="G553" s="20"/>
      <c r="H553" s="21" t="s">
        <v>577</v>
      </c>
      <c r="I553" s="22" t="s">
        <v>28</v>
      </c>
      <c r="J553" s="22"/>
      <c r="K553" s="43"/>
      <c r="L553" s="43"/>
      <c r="M553" s="43">
        <f t="shared" si="25"/>
        <v>0</v>
      </c>
      <c r="N553" s="43">
        <f t="shared" si="26"/>
        <v>0</v>
      </c>
    </row>
    <row r="554" spans="1:14" ht="30" hidden="1" customHeight="1" x14ac:dyDescent="0.25">
      <c r="A554" s="17">
        <v>549</v>
      </c>
      <c r="B554" s="18"/>
      <c r="C554" s="19" t="str">
        <f t="shared" si="24"/>
        <v>03-METALLERIE/Portes blindées anti-effraction / pare-balles (compris fourniture et pose) /Bloc porte pour armurerie pose en rénovation /</v>
      </c>
      <c r="D554" s="20" t="s">
        <v>477</v>
      </c>
      <c r="E554" s="20" t="s">
        <v>578</v>
      </c>
      <c r="F554" s="20" t="s">
        <v>579</v>
      </c>
      <c r="G554" s="20"/>
      <c r="H554" s="21" t="s">
        <v>580</v>
      </c>
      <c r="I554" s="22" t="s">
        <v>28</v>
      </c>
      <c r="J554" s="22"/>
      <c r="K554" s="43"/>
      <c r="L554" s="43"/>
      <c r="M554" s="43">
        <f t="shared" si="25"/>
        <v>0</v>
      </c>
      <c r="N554" s="43">
        <f t="shared" si="26"/>
        <v>0</v>
      </c>
    </row>
    <row r="555" spans="1:14" ht="30" customHeight="1" x14ac:dyDescent="0.25">
      <c r="A555" s="17">
        <v>550</v>
      </c>
      <c r="B555" s="18"/>
      <c r="C555" s="19" t="str">
        <f t="shared" si="24"/>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55" s="20" t="s">
        <v>477</v>
      </c>
      <c r="E555" s="20" t="s">
        <v>578</v>
      </c>
      <c r="F555" s="20" t="s">
        <v>581</v>
      </c>
      <c r="G555" s="20"/>
      <c r="H555" s="21" t="s">
        <v>582</v>
      </c>
      <c r="I555" s="22" t="s">
        <v>19</v>
      </c>
      <c r="J555" s="22">
        <v>3</v>
      </c>
      <c r="K555" s="43"/>
      <c r="L555" s="43"/>
      <c r="M555" s="43">
        <f t="shared" si="25"/>
        <v>0</v>
      </c>
      <c r="N555" s="43">
        <f t="shared" si="26"/>
        <v>0</v>
      </c>
    </row>
    <row r="556" spans="1:14" ht="30" customHeight="1" x14ac:dyDescent="0.25">
      <c r="A556" s="17">
        <v>551</v>
      </c>
      <c r="B556" s="18"/>
      <c r="C556" s="19" t="str">
        <f t="shared" si="24"/>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56" s="20" t="s">
        <v>477</v>
      </c>
      <c r="E556" s="20" t="s">
        <v>578</v>
      </c>
      <c r="F556" s="20" t="s">
        <v>581</v>
      </c>
      <c r="G556" s="20"/>
      <c r="H556" s="21" t="s">
        <v>583</v>
      </c>
      <c r="I556" s="22" t="s">
        <v>19</v>
      </c>
      <c r="J556" s="22">
        <v>3</v>
      </c>
      <c r="K556" s="43"/>
      <c r="L556" s="43"/>
      <c r="M556" s="43">
        <f t="shared" si="25"/>
        <v>0</v>
      </c>
      <c r="N556" s="43">
        <f t="shared" si="26"/>
        <v>0</v>
      </c>
    </row>
    <row r="557" spans="1:14" ht="51" customHeight="1" x14ac:dyDescent="0.25">
      <c r="A557" s="17">
        <v>552</v>
      </c>
      <c r="B557" s="18"/>
      <c r="C557" s="19" t="str">
        <f t="shared" si="24"/>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57" s="20" t="s">
        <v>477</v>
      </c>
      <c r="E557" s="20" t="s">
        <v>578</v>
      </c>
      <c r="F557" s="20" t="s">
        <v>581</v>
      </c>
      <c r="G557" s="20"/>
      <c r="H557" s="21" t="s">
        <v>584</v>
      </c>
      <c r="I557" s="22" t="s">
        <v>19</v>
      </c>
      <c r="J557" s="22">
        <v>3</v>
      </c>
      <c r="K557" s="43"/>
      <c r="L557" s="43"/>
      <c r="M557" s="43">
        <f t="shared" si="25"/>
        <v>0</v>
      </c>
      <c r="N557" s="43">
        <f t="shared" si="26"/>
        <v>0</v>
      </c>
    </row>
    <row r="558" spans="1:14" ht="30" customHeight="1" x14ac:dyDescent="0.25">
      <c r="A558" s="17">
        <v>553</v>
      </c>
      <c r="B558" s="18"/>
      <c r="C558" s="19" t="str">
        <f t="shared" si="24"/>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58" s="20" t="s">
        <v>477</v>
      </c>
      <c r="E558" s="20" t="s">
        <v>578</v>
      </c>
      <c r="F558" s="20" t="s">
        <v>581</v>
      </c>
      <c r="G558" s="20"/>
      <c r="H558" s="21" t="s">
        <v>585</v>
      </c>
      <c r="I558" s="22" t="s">
        <v>19</v>
      </c>
      <c r="J558" s="22">
        <v>3</v>
      </c>
      <c r="K558" s="43"/>
      <c r="L558" s="43"/>
      <c r="M558" s="43">
        <f t="shared" si="25"/>
        <v>0</v>
      </c>
      <c r="N558" s="43">
        <f t="shared" si="26"/>
        <v>0</v>
      </c>
    </row>
    <row r="559" spans="1:14" ht="30" customHeight="1" x14ac:dyDescent="0.25">
      <c r="A559" s="17">
        <v>554</v>
      </c>
      <c r="B559" s="18"/>
      <c r="C559" s="19" t="str">
        <f t="shared" si="24"/>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59" s="20" t="s">
        <v>477</v>
      </c>
      <c r="E559" s="20" t="s">
        <v>578</v>
      </c>
      <c r="F559" s="20" t="s">
        <v>581</v>
      </c>
      <c r="G559" s="20"/>
      <c r="H559" s="21" t="s">
        <v>586</v>
      </c>
      <c r="I559" s="22" t="s">
        <v>19</v>
      </c>
      <c r="J559" s="22">
        <v>3</v>
      </c>
      <c r="K559" s="43"/>
      <c r="L559" s="43"/>
      <c r="M559" s="43">
        <f t="shared" si="25"/>
        <v>0</v>
      </c>
      <c r="N559" s="43">
        <f t="shared" si="26"/>
        <v>0</v>
      </c>
    </row>
    <row r="560" spans="1:14" ht="30" customHeight="1" x14ac:dyDescent="0.25">
      <c r="A560" s="17">
        <v>555</v>
      </c>
      <c r="B560" s="18"/>
      <c r="C560" s="19" t="str">
        <f t="shared" si="24"/>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60" s="20" t="s">
        <v>477</v>
      </c>
      <c r="E560" s="20" t="s">
        <v>578</v>
      </c>
      <c r="F560" s="20" t="s">
        <v>581</v>
      </c>
      <c r="G560" s="20"/>
      <c r="H560" s="21" t="s">
        <v>587</v>
      </c>
      <c r="I560" s="22" t="s">
        <v>19</v>
      </c>
      <c r="J560" s="22">
        <v>3</v>
      </c>
      <c r="K560" s="43"/>
      <c r="L560" s="43"/>
      <c r="M560" s="43">
        <f t="shared" si="25"/>
        <v>0</v>
      </c>
      <c r="N560" s="43">
        <f t="shared" si="26"/>
        <v>0</v>
      </c>
    </row>
    <row r="561" spans="1:14" ht="30" customHeight="1" x14ac:dyDescent="0.25">
      <c r="A561" s="17">
        <v>556</v>
      </c>
      <c r="B561" s="18"/>
      <c r="C561" s="19" t="str">
        <f t="shared" si="24"/>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61" s="20" t="s">
        <v>477</v>
      </c>
      <c r="E561" s="20" t="s">
        <v>578</v>
      </c>
      <c r="F561" s="20" t="s">
        <v>581</v>
      </c>
      <c r="G561" s="20"/>
      <c r="H561" s="21" t="s">
        <v>588</v>
      </c>
      <c r="I561" s="22" t="s">
        <v>19</v>
      </c>
      <c r="J561" s="22">
        <v>3</v>
      </c>
      <c r="K561" s="43"/>
      <c r="L561" s="43"/>
      <c r="M561" s="43">
        <f t="shared" si="25"/>
        <v>0</v>
      </c>
      <c r="N561" s="43">
        <f t="shared" si="26"/>
        <v>0</v>
      </c>
    </row>
    <row r="562" spans="1:14" ht="30" customHeight="1" x14ac:dyDescent="0.25">
      <c r="A562" s="17">
        <v>557</v>
      </c>
      <c r="B562" s="18"/>
      <c r="C562" s="19" t="str">
        <f t="shared" si="24"/>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2" s="20" t="s">
        <v>477</v>
      </c>
      <c r="E562" s="20" t="s">
        <v>578</v>
      </c>
      <c r="F562" s="20" t="s">
        <v>589</v>
      </c>
      <c r="G562" s="20"/>
      <c r="H562" s="27" t="s">
        <v>590</v>
      </c>
      <c r="I562" s="22" t="s">
        <v>19</v>
      </c>
      <c r="J562" s="22">
        <v>3</v>
      </c>
      <c r="K562" s="43"/>
      <c r="L562" s="43"/>
      <c r="M562" s="43">
        <f t="shared" si="25"/>
        <v>0</v>
      </c>
      <c r="N562" s="43">
        <f t="shared" si="26"/>
        <v>0</v>
      </c>
    </row>
    <row r="563" spans="1:14" ht="30" customHeight="1" x14ac:dyDescent="0.25">
      <c r="A563" s="17">
        <v>558</v>
      </c>
      <c r="B563" s="18"/>
      <c r="C563" s="19" t="str">
        <f t="shared" ref="C563:C626" si="27">D563&amp;"/"&amp;E563&amp;"/"&amp;F563&amp;"/"&amp;G563</f>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3" s="20" t="s">
        <v>477</v>
      </c>
      <c r="E563" s="20" t="s">
        <v>578</v>
      </c>
      <c r="F563" s="20" t="s">
        <v>589</v>
      </c>
      <c r="G563" s="20"/>
      <c r="H563" s="27" t="s">
        <v>591</v>
      </c>
      <c r="I563" s="22" t="s">
        <v>19</v>
      </c>
      <c r="J563" s="22">
        <v>3</v>
      </c>
      <c r="K563" s="43"/>
      <c r="L563" s="43"/>
      <c r="M563" s="43">
        <f t="shared" si="25"/>
        <v>0</v>
      </c>
      <c r="N563" s="43">
        <f t="shared" si="26"/>
        <v>0</v>
      </c>
    </row>
    <row r="564" spans="1:14" ht="30" customHeight="1" x14ac:dyDescent="0.25">
      <c r="A564" s="17">
        <v>559</v>
      </c>
      <c r="B564" s="18"/>
      <c r="C564" s="19" t="str">
        <f t="shared" si="27"/>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4" s="20" t="s">
        <v>477</v>
      </c>
      <c r="E564" s="20" t="s">
        <v>578</v>
      </c>
      <c r="F564" s="20" t="s">
        <v>589</v>
      </c>
      <c r="G564" s="20"/>
      <c r="H564" s="27" t="s">
        <v>592</v>
      </c>
      <c r="I564" s="22" t="s">
        <v>19</v>
      </c>
      <c r="J564" s="22">
        <v>3</v>
      </c>
      <c r="K564" s="43"/>
      <c r="L564" s="43"/>
      <c r="M564" s="43">
        <f t="shared" si="25"/>
        <v>0</v>
      </c>
      <c r="N564" s="43">
        <f t="shared" si="26"/>
        <v>0</v>
      </c>
    </row>
    <row r="565" spans="1:14" ht="30" customHeight="1" x14ac:dyDescent="0.25">
      <c r="A565" s="17">
        <v>560</v>
      </c>
      <c r="B565" s="18"/>
      <c r="C565" s="19" t="str">
        <f t="shared" si="27"/>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5" s="20" t="s">
        <v>477</v>
      </c>
      <c r="E565" s="20" t="s">
        <v>578</v>
      </c>
      <c r="F565" s="20" t="s">
        <v>589</v>
      </c>
      <c r="G565" s="20"/>
      <c r="H565" s="27" t="s">
        <v>593</v>
      </c>
      <c r="I565" s="22" t="s">
        <v>19</v>
      </c>
      <c r="J565" s="22">
        <v>3</v>
      </c>
      <c r="K565" s="43"/>
      <c r="L565" s="43"/>
      <c r="M565" s="43">
        <f t="shared" si="25"/>
        <v>0</v>
      </c>
      <c r="N565" s="43">
        <f t="shared" si="26"/>
        <v>0</v>
      </c>
    </row>
    <row r="566" spans="1:14" ht="30" customHeight="1" x14ac:dyDescent="0.25">
      <c r="A566" s="17">
        <v>561</v>
      </c>
      <c r="B566" s="18"/>
      <c r="C566" s="19" t="str">
        <f t="shared" si="27"/>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6" s="20" t="s">
        <v>477</v>
      </c>
      <c r="E566" s="20" t="s">
        <v>578</v>
      </c>
      <c r="F566" s="20" t="s">
        <v>589</v>
      </c>
      <c r="G566" s="20"/>
      <c r="H566" s="27" t="s">
        <v>594</v>
      </c>
      <c r="I566" s="22" t="s">
        <v>19</v>
      </c>
      <c r="J566" s="22">
        <v>3</v>
      </c>
      <c r="K566" s="43"/>
      <c r="L566" s="43"/>
      <c r="M566" s="43">
        <f t="shared" si="25"/>
        <v>0</v>
      </c>
      <c r="N566" s="43">
        <f t="shared" si="26"/>
        <v>0</v>
      </c>
    </row>
    <row r="567" spans="1:14" ht="30" customHeight="1" x14ac:dyDescent="0.25">
      <c r="A567" s="17">
        <v>562</v>
      </c>
      <c r="B567" s="18"/>
      <c r="C567" s="19" t="str">
        <f t="shared" si="27"/>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7" s="20" t="s">
        <v>477</v>
      </c>
      <c r="E567" s="20" t="s">
        <v>578</v>
      </c>
      <c r="F567" s="20" t="s">
        <v>589</v>
      </c>
      <c r="G567" s="20"/>
      <c r="H567" s="21" t="s">
        <v>595</v>
      </c>
      <c r="I567" s="22" t="s">
        <v>19</v>
      </c>
      <c r="J567" s="22">
        <v>3</v>
      </c>
      <c r="K567" s="43"/>
      <c r="L567" s="43"/>
      <c r="M567" s="43">
        <f t="shared" si="25"/>
        <v>0</v>
      </c>
      <c r="N567" s="43">
        <f t="shared" si="26"/>
        <v>0</v>
      </c>
    </row>
    <row r="568" spans="1:14" ht="30" customHeight="1" x14ac:dyDescent="0.25">
      <c r="A568" s="17">
        <v>563</v>
      </c>
      <c r="B568" s="18"/>
      <c r="C568" s="19" t="str">
        <f t="shared" si="27"/>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8" s="20" t="s">
        <v>477</v>
      </c>
      <c r="E568" s="20" t="s">
        <v>578</v>
      </c>
      <c r="F568" s="20" t="s">
        <v>589</v>
      </c>
      <c r="G568" s="20"/>
      <c r="H568" s="21" t="s">
        <v>596</v>
      </c>
      <c r="I568" s="22" t="s">
        <v>19</v>
      </c>
      <c r="J568" s="22">
        <v>3</v>
      </c>
      <c r="K568" s="43"/>
      <c r="L568" s="43"/>
      <c r="M568" s="43">
        <f t="shared" si="25"/>
        <v>0</v>
      </c>
      <c r="N568" s="43">
        <f t="shared" si="26"/>
        <v>0</v>
      </c>
    </row>
    <row r="569" spans="1:14" ht="30" customHeight="1" x14ac:dyDescent="0.25">
      <c r="A569" s="17">
        <v>564</v>
      </c>
      <c r="B569" s="18"/>
      <c r="C569" s="19" t="str">
        <f t="shared" si="27"/>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9" s="20" t="s">
        <v>477</v>
      </c>
      <c r="E569" s="20" t="s">
        <v>578</v>
      </c>
      <c r="F569" s="20" t="s">
        <v>589</v>
      </c>
      <c r="G569" s="20"/>
      <c r="H569" s="21" t="s">
        <v>597</v>
      </c>
      <c r="I569" s="22" t="s">
        <v>19</v>
      </c>
      <c r="J569" s="22">
        <v>3</v>
      </c>
      <c r="K569" s="43"/>
      <c r="L569" s="43"/>
      <c r="M569" s="43">
        <f t="shared" si="25"/>
        <v>0</v>
      </c>
      <c r="N569" s="43">
        <f t="shared" si="26"/>
        <v>0</v>
      </c>
    </row>
    <row r="570" spans="1:14" ht="30" customHeight="1" x14ac:dyDescent="0.25">
      <c r="A570" s="17">
        <v>565</v>
      </c>
      <c r="B570" s="18"/>
      <c r="C570" s="19" t="str">
        <f t="shared" si="27"/>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70" s="20" t="s">
        <v>477</v>
      </c>
      <c r="E570" s="20" t="s">
        <v>578</v>
      </c>
      <c r="F570" s="20" t="s">
        <v>589</v>
      </c>
      <c r="G570" s="20"/>
      <c r="H570" s="21" t="s">
        <v>598</v>
      </c>
      <c r="I570" s="22" t="s">
        <v>19</v>
      </c>
      <c r="J570" s="22">
        <v>3</v>
      </c>
      <c r="K570" s="43"/>
      <c r="L570" s="43"/>
      <c r="M570" s="43">
        <f t="shared" si="25"/>
        <v>0</v>
      </c>
      <c r="N570" s="43">
        <f t="shared" si="26"/>
        <v>0</v>
      </c>
    </row>
    <row r="571" spans="1:14" ht="30" customHeight="1" x14ac:dyDescent="0.25">
      <c r="A571" s="17">
        <v>566</v>
      </c>
      <c r="B571" s="18"/>
      <c r="C571" s="19" t="str">
        <f t="shared" si="27"/>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71" s="20" t="s">
        <v>477</v>
      </c>
      <c r="E571" s="20" t="s">
        <v>578</v>
      </c>
      <c r="F571" s="20" t="s">
        <v>589</v>
      </c>
      <c r="G571" s="20"/>
      <c r="H571" s="21" t="s">
        <v>599</v>
      </c>
      <c r="I571" s="22" t="s">
        <v>19</v>
      </c>
      <c r="J571" s="22">
        <v>3</v>
      </c>
      <c r="K571" s="43"/>
      <c r="L571" s="43"/>
      <c r="M571" s="43">
        <f t="shared" si="25"/>
        <v>0</v>
      </c>
      <c r="N571" s="43">
        <f t="shared" si="26"/>
        <v>0</v>
      </c>
    </row>
    <row r="572" spans="1:14" ht="30" customHeight="1" x14ac:dyDescent="0.25">
      <c r="A572" s="17">
        <v>567</v>
      </c>
      <c r="B572" s="18"/>
      <c r="C572" s="19" t="str">
        <f t="shared" si="27"/>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72" s="20" t="s">
        <v>477</v>
      </c>
      <c r="E572" s="20" t="s">
        <v>578</v>
      </c>
      <c r="F572" s="20" t="s">
        <v>589</v>
      </c>
      <c r="G572" s="20"/>
      <c r="H572" s="21" t="s">
        <v>600</v>
      </c>
      <c r="I572" s="22" t="s">
        <v>19</v>
      </c>
      <c r="J572" s="22">
        <v>3</v>
      </c>
      <c r="K572" s="43"/>
      <c r="L572" s="43"/>
      <c r="M572" s="43">
        <f t="shared" si="25"/>
        <v>0</v>
      </c>
      <c r="N572" s="43">
        <f t="shared" si="26"/>
        <v>0</v>
      </c>
    </row>
    <row r="573" spans="1:14" ht="30" customHeight="1" x14ac:dyDescent="0.25">
      <c r="A573" s="17">
        <v>568</v>
      </c>
      <c r="B573" s="18"/>
      <c r="C573" s="19" t="str">
        <f t="shared" si="27"/>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3" s="20" t="s">
        <v>477</v>
      </c>
      <c r="E573" s="20" t="s">
        <v>578</v>
      </c>
      <c r="F573" s="20" t="s">
        <v>601</v>
      </c>
      <c r="G573" s="20"/>
      <c r="H573" s="21" t="s">
        <v>602</v>
      </c>
      <c r="I573" s="22" t="s">
        <v>19</v>
      </c>
      <c r="J573" s="22">
        <v>2</v>
      </c>
      <c r="K573" s="43"/>
      <c r="L573" s="43"/>
      <c r="M573" s="43">
        <f t="shared" si="25"/>
        <v>0</v>
      </c>
      <c r="N573" s="43">
        <f t="shared" si="26"/>
        <v>0</v>
      </c>
    </row>
    <row r="574" spans="1:14" ht="30" customHeight="1" x14ac:dyDescent="0.25">
      <c r="A574" s="17">
        <v>569</v>
      </c>
      <c r="B574" s="18"/>
      <c r="C574" s="19" t="str">
        <f t="shared" si="27"/>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4" s="20" t="s">
        <v>477</v>
      </c>
      <c r="E574" s="20" t="s">
        <v>578</v>
      </c>
      <c r="F574" s="20" t="s">
        <v>601</v>
      </c>
      <c r="G574" s="20"/>
      <c r="H574" s="21" t="s">
        <v>603</v>
      </c>
      <c r="I574" s="22" t="s">
        <v>19</v>
      </c>
      <c r="J574" s="22">
        <v>2</v>
      </c>
      <c r="K574" s="43"/>
      <c r="L574" s="43"/>
      <c r="M574" s="43">
        <f t="shared" si="25"/>
        <v>0</v>
      </c>
      <c r="N574" s="43">
        <f t="shared" si="26"/>
        <v>0</v>
      </c>
    </row>
    <row r="575" spans="1:14" ht="30" customHeight="1" x14ac:dyDescent="0.25">
      <c r="A575" s="17">
        <v>570</v>
      </c>
      <c r="B575" s="18"/>
      <c r="C575" s="19" t="str">
        <f t="shared" si="27"/>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5" s="20" t="s">
        <v>477</v>
      </c>
      <c r="E575" s="20" t="s">
        <v>578</v>
      </c>
      <c r="F575" s="20" t="s">
        <v>601</v>
      </c>
      <c r="G575" s="20"/>
      <c r="H575" s="21" t="s">
        <v>604</v>
      </c>
      <c r="I575" s="22" t="s">
        <v>19</v>
      </c>
      <c r="J575" s="22">
        <v>2</v>
      </c>
      <c r="K575" s="43"/>
      <c r="L575" s="43"/>
      <c r="M575" s="43">
        <f t="shared" si="25"/>
        <v>0</v>
      </c>
      <c r="N575" s="43">
        <f t="shared" si="26"/>
        <v>0</v>
      </c>
    </row>
    <row r="576" spans="1:14" ht="30" customHeight="1" x14ac:dyDescent="0.25">
      <c r="A576" s="17">
        <v>571</v>
      </c>
      <c r="B576" s="18"/>
      <c r="C576" s="19" t="str">
        <f t="shared" si="27"/>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6" s="20" t="s">
        <v>477</v>
      </c>
      <c r="E576" s="20" t="s">
        <v>578</v>
      </c>
      <c r="F576" s="20" t="s">
        <v>601</v>
      </c>
      <c r="G576" s="20"/>
      <c r="H576" s="21" t="s">
        <v>605</v>
      </c>
      <c r="I576" s="22" t="s">
        <v>19</v>
      </c>
      <c r="J576" s="22">
        <v>2</v>
      </c>
      <c r="K576" s="43"/>
      <c r="L576" s="43"/>
      <c r="M576" s="43">
        <f t="shared" si="25"/>
        <v>0</v>
      </c>
      <c r="N576" s="43">
        <f t="shared" si="26"/>
        <v>0</v>
      </c>
    </row>
    <row r="577" spans="1:14" ht="30" customHeight="1" x14ac:dyDescent="0.25">
      <c r="A577" s="17">
        <v>572</v>
      </c>
      <c r="B577" s="18"/>
      <c r="C577" s="19" t="str">
        <f t="shared" si="27"/>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7" s="20" t="s">
        <v>477</v>
      </c>
      <c r="E577" s="20" t="s">
        <v>578</v>
      </c>
      <c r="F577" s="20" t="s">
        <v>601</v>
      </c>
      <c r="G577" s="20"/>
      <c r="H577" s="21" t="s">
        <v>594</v>
      </c>
      <c r="I577" s="22" t="s">
        <v>19</v>
      </c>
      <c r="J577" s="22">
        <v>2</v>
      </c>
      <c r="K577" s="43"/>
      <c r="L577" s="43"/>
      <c r="M577" s="43">
        <f t="shared" si="25"/>
        <v>0</v>
      </c>
      <c r="N577" s="43">
        <f t="shared" si="26"/>
        <v>0</v>
      </c>
    </row>
    <row r="578" spans="1:14" ht="30" customHeight="1" x14ac:dyDescent="0.25">
      <c r="A578" s="17">
        <v>573</v>
      </c>
      <c r="B578" s="18"/>
      <c r="C578" s="19" t="str">
        <f t="shared" si="27"/>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8" s="20" t="s">
        <v>477</v>
      </c>
      <c r="E578" s="20" t="s">
        <v>578</v>
      </c>
      <c r="F578" s="20" t="s">
        <v>601</v>
      </c>
      <c r="G578" s="20"/>
      <c r="H578" s="21" t="s">
        <v>595</v>
      </c>
      <c r="I578" s="22" t="s">
        <v>19</v>
      </c>
      <c r="J578" s="22">
        <v>2</v>
      </c>
      <c r="K578" s="43"/>
      <c r="L578" s="43"/>
      <c r="M578" s="43">
        <f t="shared" si="25"/>
        <v>0</v>
      </c>
      <c r="N578" s="43">
        <f t="shared" si="26"/>
        <v>0</v>
      </c>
    </row>
    <row r="579" spans="1:14" ht="30" customHeight="1" x14ac:dyDescent="0.25">
      <c r="A579" s="17">
        <v>574</v>
      </c>
      <c r="B579" s="18"/>
      <c r="C579" s="19" t="str">
        <f t="shared" si="27"/>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9" s="20" t="s">
        <v>477</v>
      </c>
      <c r="E579" s="20" t="s">
        <v>578</v>
      </c>
      <c r="F579" s="20" t="s">
        <v>601</v>
      </c>
      <c r="G579" s="20"/>
      <c r="H579" s="21" t="s">
        <v>596</v>
      </c>
      <c r="I579" s="22" t="s">
        <v>19</v>
      </c>
      <c r="J579" s="22">
        <v>2</v>
      </c>
      <c r="K579" s="43"/>
      <c r="L579" s="43"/>
      <c r="M579" s="43">
        <f t="shared" si="25"/>
        <v>0</v>
      </c>
      <c r="N579" s="43">
        <f t="shared" si="26"/>
        <v>0</v>
      </c>
    </row>
    <row r="580" spans="1:14" ht="30" customHeight="1" x14ac:dyDescent="0.25">
      <c r="A580" s="17">
        <v>575</v>
      </c>
      <c r="B580" s="18"/>
      <c r="C580" s="19" t="str">
        <f t="shared" si="27"/>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80" s="20" t="s">
        <v>477</v>
      </c>
      <c r="E580" s="20" t="s">
        <v>578</v>
      </c>
      <c r="F580" s="20" t="s">
        <v>601</v>
      </c>
      <c r="G580" s="20"/>
      <c r="H580" s="21" t="s">
        <v>597</v>
      </c>
      <c r="I580" s="22" t="s">
        <v>19</v>
      </c>
      <c r="J580" s="22">
        <v>2</v>
      </c>
      <c r="K580" s="43"/>
      <c r="L580" s="43"/>
      <c r="M580" s="43">
        <f t="shared" si="25"/>
        <v>0</v>
      </c>
      <c r="N580" s="43">
        <f t="shared" si="26"/>
        <v>0</v>
      </c>
    </row>
    <row r="581" spans="1:14" ht="30" customHeight="1" x14ac:dyDescent="0.25">
      <c r="A581" s="17">
        <v>576</v>
      </c>
      <c r="B581" s="18"/>
      <c r="C581" s="19" t="str">
        <f t="shared" si="27"/>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81" s="20" t="s">
        <v>477</v>
      </c>
      <c r="E581" s="20" t="s">
        <v>578</v>
      </c>
      <c r="F581" s="20" t="s">
        <v>601</v>
      </c>
      <c r="G581" s="20"/>
      <c r="H581" s="21" t="s">
        <v>598</v>
      </c>
      <c r="I581" s="22" t="s">
        <v>19</v>
      </c>
      <c r="J581" s="22">
        <v>2</v>
      </c>
      <c r="K581" s="43"/>
      <c r="L581" s="43"/>
      <c r="M581" s="43">
        <f t="shared" si="25"/>
        <v>0</v>
      </c>
      <c r="N581" s="43">
        <f t="shared" si="26"/>
        <v>0</v>
      </c>
    </row>
    <row r="582" spans="1:14" ht="30" customHeight="1" x14ac:dyDescent="0.25">
      <c r="A582" s="17">
        <v>577</v>
      </c>
      <c r="B582" s="18"/>
      <c r="C582" s="19" t="str">
        <f t="shared" si="27"/>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82" s="20" t="s">
        <v>477</v>
      </c>
      <c r="E582" s="20" t="s">
        <v>578</v>
      </c>
      <c r="F582" s="20" t="s">
        <v>601</v>
      </c>
      <c r="G582" s="20"/>
      <c r="H582" s="21" t="s">
        <v>599</v>
      </c>
      <c r="I582" s="22" t="s">
        <v>19</v>
      </c>
      <c r="J582" s="22">
        <v>2</v>
      </c>
      <c r="K582" s="43"/>
      <c r="L582" s="43"/>
      <c r="M582" s="43">
        <f t="shared" si="25"/>
        <v>0</v>
      </c>
      <c r="N582" s="43">
        <f t="shared" si="26"/>
        <v>0</v>
      </c>
    </row>
    <row r="583" spans="1:14" ht="30" customHeight="1" x14ac:dyDescent="0.25">
      <c r="A583" s="17">
        <v>578</v>
      </c>
      <c r="B583" s="18"/>
      <c r="C583" s="19" t="str">
        <f t="shared" si="27"/>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83" s="20" t="s">
        <v>477</v>
      </c>
      <c r="E583" s="20" t="s">
        <v>578</v>
      </c>
      <c r="F583" s="20" t="s">
        <v>601</v>
      </c>
      <c r="G583" s="20"/>
      <c r="H583" s="21" t="s">
        <v>600</v>
      </c>
      <c r="I583" s="22" t="s">
        <v>19</v>
      </c>
      <c r="J583" s="22">
        <v>2</v>
      </c>
      <c r="K583" s="43"/>
      <c r="L583" s="43"/>
      <c r="M583" s="43">
        <f t="shared" ref="M583:M646" si="28">J583*K583</f>
        <v>0</v>
      </c>
      <c r="N583" s="43">
        <f t="shared" ref="N583:N646" si="29">J583*L583</f>
        <v>0</v>
      </c>
    </row>
    <row r="584" spans="1:14" ht="30" customHeight="1" x14ac:dyDescent="0.25">
      <c r="A584" s="17">
        <v>579</v>
      </c>
      <c r="B584" s="18"/>
      <c r="C584" s="19" t="str">
        <f t="shared" si="27"/>
        <v>03-METALLERIE/Portes métalliques  (compris fourniture et pose) /Porte tôlée une face, bâti dormant, ferrage et quincaillerie / Dormants en cornière, montants et traverses en tube carré.                                                                                                             La section des profilés sera fonction des grandeurs des portes./</v>
      </c>
      <c r="D584" s="20" t="s">
        <v>477</v>
      </c>
      <c r="E584" s="20" t="s">
        <v>606</v>
      </c>
      <c r="F584" s="20" t="s">
        <v>607</v>
      </c>
      <c r="G584" s="20"/>
      <c r="H584" s="27" t="s">
        <v>608</v>
      </c>
      <c r="I584" s="22" t="s">
        <v>19</v>
      </c>
      <c r="J584" s="22">
        <v>2</v>
      </c>
      <c r="K584" s="43"/>
      <c r="L584" s="43"/>
      <c r="M584" s="43">
        <f t="shared" si="28"/>
        <v>0</v>
      </c>
      <c r="N584" s="43">
        <f t="shared" si="29"/>
        <v>0</v>
      </c>
    </row>
    <row r="585" spans="1:14" ht="30" customHeight="1" x14ac:dyDescent="0.25">
      <c r="A585" s="17">
        <v>580</v>
      </c>
      <c r="B585" s="18"/>
      <c r="C585" s="19" t="str">
        <f t="shared" si="27"/>
        <v>03-METALLERIE/Portes métalliques  (compris fourniture et pose) /Porte tôlée une face, bâti dormant, ferrage et quincaillerie / Dormants en cornière, montants et traverses en tube carré.                                                                                                             La section des profilés sera fonction des grandeurs des portes./</v>
      </c>
      <c r="D585" s="20" t="s">
        <v>477</v>
      </c>
      <c r="E585" s="20" t="s">
        <v>606</v>
      </c>
      <c r="F585" s="20" t="s">
        <v>607</v>
      </c>
      <c r="G585" s="20"/>
      <c r="H585" s="21" t="s">
        <v>609</v>
      </c>
      <c r="I585" s="22" t="s">
        <v>19</v>
      </c>
      <c r="J585" s="22">
        <v>2</v>
      </c>
      <c r="K585" s="43"/>
      <c r="L585" s="43"/>
      <c r="M585" s="43">
        <f t="shared" si="28"/>
        <v>0</v>
      </c>
      <c r="N585" s="43">
        <f t="shared" si="29"/>
        <v>0</v>
      </c>
    </row>
    <row r="586" spans="1:14" ht="30" customHeight="1" x14ac:dyDescent="0.25">
      <c r="A586" s="17">
        <v>581</v>
      </c>
      <c r="B586" s="18"/>
      <c r="C586" s="19" t="str">
        <f t="shared" si="27"/>
        <v>03-METALLERIE/Portes métalliques  (compris fourniture et pose) /Porte tôlée une face, bâti dormant, ferrage et quincaillerie / Dormants en cornière, montants et traverses en tube carré.                                                                                                             La section des profilés sera fonction des grandeurs des portes./</v>
      </c>
      <c r="D586" s="20" t="s">
        <v>477</v>
      </c>
      <c r="E586" s="20" t="s">
        <v>606</v>
      </c>
      <c r="F586" s="20" t="s">
        <v>607</v>
      </c>
      <c r="G586" s="20"/>
      <c r="H586" s="21" t="s">
        <v>610</v>
      </c>
      <c r="I586" s="22" t="s">
        <v>19</v>
      </c>
      <c r="J586" s="22">
        <v>2</v>
      </c>
      <c r="K586" s="43"/>
      <c r="L586" s="43"/>
      <c r="M586" s="43">
        <f t="shared" si="28"/>
        <v>0</v>
      </c>
      <c r="N586" s="43">
        <f t="shared" si="29"/>
        <v>0</v>
      </c>
    </row>
    <row r="587" spans="1:14" ht="30" customHeight="1" x14ac:dyDescent="0.25">
      <c r="A587" s="17">
        <v>582</v>
      </c>
      <c r="B587" s="18"/>
      <c r="C587" s="19" t="str">
        <f t="shared" si="27"/>
        <v>03-METALLERIE/Portes métalliques  (compris fourniture et pose) /Porte tôlée une face, bâti dormant, ferrage et quincaillerie / Dormants en cornière, montants et traverses en tube carré.                                                                                                             La section des profilés sera fonction des grandeurs des portes./</v>
      </c>
      <c r="D587" s="20" t="s">
        <v>477</v>
      </c>
      <c r="E587" s="20" t="s">
        <v>606</v>
      </c>
      <c r="F587" s="20" t="s">
        <v>607</v>
      </c>
      <c r="G587" s="20"/>
      <c r="H587" s="21" t="s">
        <v>611</v>
      </c>
      <c r="I587" s="22" t="s">
        <v>19</v>
      </c>
      <c r="J587" s="22">
        <v>2</v>
      </c>
      <c r="K587" s="43"/>
      <c r="L587" s="43"/>
      <c r="M587" s="43">
        <f t="shared" si="28"/>
        <v>0</v>
      </c>
      <c r="N587" s="43">
        <f t="shared" si="29"/>
        <v>0</v>
      </c>
    </row>
    <row r="588" spans="1:14" ht="30" customHeight="1" x14ac:dyDescent="0.25">
      <c r="A588" s="17">
        <v>583</v>
      </c>
      <c r="B588" s="18"/>
      <c r="C588" s="19" t="str">
        <f t="shared" si="27"/>
        <v>03-METALLERIE/Portes métalliques  (compris fourniture et pose) /Porte tôlée une face, bâti dormant, ferrage et quincaillerie / Dormants en cornière, montants et traverses en tube carré.                                                                                                             La section des profilés sera fonction des grandeurs des portes./</v>
      </c>
      <c r="D588" s="20" t="s">
        <v>477</v>
      </c>
      <c r="E588" s="20" t="s">
        <v>606</v>
      </c>
      <c r="F588" s="20" t="s">
        <v>607</v>
      </c>
      <c r="G588" s="20"/>
      <c r="H588" s="21" t="s">
        <v>612</v>
      </c>
      <c r="I588" s="22" t="s">
        <v>19</v>
      </c>
      <c r="J588" s="22">
        <v>2</v>
      </c>
      <c r="K588" s="43"/>
      <c r="L588" s="43"/>
      <c r="M588" s="43">
        <f t="shared" si="28"/>
        <v>0</v>
      </c>
      <c r="N588" s="43">
        <f t="shared" si="29"/>
        <v>0</v>
      </c>
    </row>
    <row r="589" spans="1:14" ht="30" customHeight="1" x14ac:dyDescent="0.25">
      <c r="A589" s="17">
        <v>584</v>
      </c>
      <c r="B589" s="18"/>
      <c r="C589" s="19" t="str">
        <f t="shared" si="27"/>
        <v>03-METALLERIE/Portes métalliques  (compris fourniture et pose) /Porte tôlée une face, bâti dormant, ferrage et quincaillerie / Dormants en cornière, montants et traverses en tube carré.                                                                                                             La section des profilés sera fonction des grandeurs des portes./</v>
      </c>
      <c r="D589" s="20" t="s">
        <v>477</v>
      </c>
      <c r="E589" s="20" t="s">
        <v>606</v>
      </c>
      <c r="F589" s="20" t="s">
        <v>607</v>
      </c>
      <c r="G589" s="20"/>
      <c r="H589" s="21" t="s">
        <v>613</v>
      </c>
      <c r="I589" s="22" t="s">
        <v>19</v>
      </c>
      <c r="J589" s="22">
        <v>2</v>
      </c>
      <c r="K589" s="43"/>
      <c r="L589" s="43"/>
      <c r="M589" s="43">
        <f t="shared" si="28"/>
        <v>0</v>
      </c>
      <c r="N589" s="43">
        <f t="shared" si="29"/>
        <v>0</v>
      </c>
    </row>
    <row r="590" spans="1:14" ht="30" customHeight="1" x14ac:dyDescent="0.25">
      <c r="A590" s="17">
        <v>585</v>
      </c>
      <c r="B590" s="18"/>
      <c r="C590" s="19" t="str">
        <f t="shared" si="27"/>
        <v>03-METALLERIE/Portes métalliques  (compris fourniture et pose) /Porte tôlée une face, bâti dormant, ferrage et quincaillerie / Dormants en cornière, montants et traverses en tube carré.                                                                                                             La section des profilés sera fonction des grandeurs des portes./</v>
      </c>
      <c r="D590" s="20" t="s">
        <v>477</v>
      </c>
      <c r="E590" s="20" t="s">
        <v>606</v>
      </c>
      <c r="F590" s="20" t="s">
        <v>607</v>
      </c>
      <c r="G590" s="20"/>
      <c r="H590" s="21" t="s">
        <v>614</v>
      </c>
      <c r="I590" s="22" t="s">
        <v>19</v>
      </c>
      <c r="J590" s="22">
        <v>2</v>
      </c>
      <c r="K590" s="43"/>
      <c r="L590" s="43"/>
      <c r="M590" s="43">
        <f t="shared" si="28"/>
        <v>0</v>
      </c>
      <c r="N590" s="43">
        <f t="shared" si="29"/>
        <v>0</v>
      </c>
    </row>
    <row r="591" spans="1:14" ht="30" customHeight="1" x14ac:dyDescent="0.25">
      <c r="A591" s="17">
        <v>586</v>
      </c>
      <c r="B591" s="18"/>
      <c r="C591" s="19" t="str">
        <f t="shared" si="27"/>
        <v>03-METALLERIE/Portes métalliques  (compris fourniture et pose) /Porte tôlée une face, bâti dormant, ferrage et quincaillerie / Dormants en cornière, montants et traverses en tube carré.                                                                                                             La section des profilés sera fonction des grandeurs des portes./</v>
      </c>
      <c r="D591" s="20" t="s">
        <v>477</v>
      </c>
      <c r="E591" s="20" t="s">
        <v>606</v>
      </c>
      <c r="F591" s="20" t="s">
        <v>607</v>
      </c>
      <c r="G591" s="20"/>
      <c r="H591" s="27" t="s">
        <v>615</v>
      </c>
      <c r="I591" s="22" t="s">
        <v>78</v>
      </c>
      <c r="J591" s="22">
        <v>2</v>
      </c>
      <c r="K591" s="43"/>
      <c r="L591" s="43"/>
      <c r="M591" s="43">
        <f t="shared" si="28"/>
        <v>0</v>
      </c>
      <c r="N591" s="43">
        <f t="shared" si="29"/>
        <v>0</v>
      </c>
    </row>
    <row r="592" spans="1:14" ht="30" customHeight="1" x14ac:dyDescent="0.25">
      <c r="A592" s="17">
        <v>587</v>
      </c>
      <c r="B592" s="18"/>
      <c r="C592" s="19" t="str">
        <f t="shared" si="27"/>
        <v>03-METALLERIE/Portes métalliques  (compris fourniture et pose) /Porte tôlée deux faces  isolées avec incorporation matelas de laine de verre rigide épaisseur 30mm, bâti dormant, ferrage et quincaillerie/</v>
      </c>
      <c r="D592" s="20" t="s">
        <v>477</v>
      </c>
      <c r="E592" s="20" t="s">
        <v>606</v>
      </c>
      <c r="F592" s="20" t="s">
        <v>616</v>
      </c>
      <c r="G592" s="20"/>
      <c r="H592" s="27" t="s">
        <v>608</v>
      </c>
      <c r="I592" s="22" t="s">
        <v>19</v>
      </c>
      <c r="J592" s="22">
        <v>2</v>
      </c>
      <c r="K592" s="43"/>
      <c r="L592" s="43"/>
      <c r="M592" s="43">
        <f t="shared" si="28"/>
        <v>0</v>
      </c>
      <c r="N592" s="43">
        <f t="shared" si="29"/>
        <v>0</v>
      </c>
    </row>
    <row r="593" spans="1:14" ht="30" customHeight="1" x14ac:dyDescent="0.25">
      <c r="A593" s="17">
        <v>588</v>
      </c>
      <c r="B593" s="18"/>
      <c r="C593" s="19" t="str">
        <f t="shared" si="27"/>
        <v>03-METALLERIE/Portes métalliques  (compris fourniture et pose) /Porte tôlée deux faces  isolées avec incorporation matelas de laine de verre rigide épaisseur 30mm, bâti dormant, ferrage et quincaillerie/</v>
      </c>
      <c r="D593" s="20" t="s">
        <v>477</v>
      </c>
      <c r="E593" s="20" t="s">
        <v>606</v>
      </c>
      <c r="F593" s="20" t="s">
        <v>616</v>
      </c>
      <c r="G593" s="20"/>
      <c r="H593" s="27" t="s">
        <v>609</v>
      </c>
      <c r="I593" s="22" t="s">
        <v>19</v>
      </c>
      <c r="J593" s="22">
        <v>2</v>
      </c>
      <c r="K593" s="43"/>
      <c r="L593" s="43"/>
      <c r="M593" s="43">
        <f t="shared" si="28"/>
        <v>0</v>
      </c>
      <c r="N593" s="43">
        <f t="shared" si="29"/>
        <v>0</v>
      </c>
    </row>
    <row r="594" spans="1:14" ht="30" customHeight="1" x14ac:dyDescent="0.25">
      <c r="A594" s="17">
        <v>589</v>
      </c>
      <c r="B594" s="18"/>
      <c r="C594" s="19" t="str">
        <f t="shared" si="27"/>
        <v>03-METALLERIE/Portes métalliques  (compris fourniture et pose) /Porte tôlée deux faces  isolées avec incorporation matelas de laine de verre rigide épaisseur 30mm, bâti dormant, ferrage et quincaillerie/</v>
      </c>
      <c r="D594" s="20" t="s">
        <v>477</v>
      </c>
      <c r="E594" s="20" t="s">
        <v>606</v>
      </c>
      <c r="F594" s="20" t="s">
        <v>616</v>
      </c>
      <c r="G594" s="20"/>
      <c r="H594" s="27" t="s">
        <v>610</v>
      </c>
      <c r="I594" s="22" t="s">
        <v>19</v>
      </c>
      <c r="J594" s="22">
        <v>2</v>
      </c>
      <c r="K594" s="43"/>
      <c r="L594" s="43"/>
      <c r="M594" s="43">
        <f t="shared" si="28"/>
        <v>0</v>
      </c>
      <c r="N594" s="43">
        <f t="shared" si="29"/>
        <v>0</v>
      </c>
    </row>
    <row r="595" spans="1:14" ht="30" customHeight="1" x14ac:dyDescent="0.25">
      <c r="A595" s="17">
        <v>590</v>
      </c>
      <c r="B595" s="18"/>
      <c r="C595" s="19" t="str">
        <f t="shared" si="27"/>
        <v>03-METALLERIE/Portes métalliques  (compris fourniture et pose) /Porte tôlée deux faces  isolées avec incorporation matelas de laine de verre rigide épaisseur 30mm, bâti dormant, ferrage et quincaillerie/</v>
      </c>
      <c r="D595" s="20" t="s">
        <v>477</v>
      </c>
      <c r="E595" s="20" t="s">
        <v>606</v>
      </c>
      <c r="F595" s="20" t="s">
        <v>616</v>
      </c>
      <c r="G595" s="20"/>
      <c r="H595" s="27" t="s">
        <v>611</v>
      </c>
      <c r="I595" s="22" t="s">
        <v>19</v>
      </c>
      <c r="J595" s="22">
        <v>2</v>
      </c>
      <c r="K595" s="43"/>
      <c r="L595" s="43"/>
      <c r="M595" s="43">
        <f t="shared" si="28"/>
        <v>0</v>
      </c>
      <c r="N595" s="43">
        <f t="shared" si="29"/>
        <v>0</v>
      </c>
    </row>
    <row r="596" spans="1:14" ht="30" customHeight="1" x14ac:dyDescent="0.25">
      <c r="A596" s="17">
        <v>591</v>
      </c>
      <c r="B596" s="18"/>
      <c r="C596" s="19" t="str">
        <f t="shared" si="27"/>
        <v>03-METALLERIE/Portes métalliques  (compris fourniture et pose) /Porte tôlée deux faces  isolées avec incorporation matelas de laine de verre rigide épaisseur 30mm, bâti dormant, ferrage et quincaillerie/</v>
      </c>
      <c r="D596" s="20" t="s">
        <v>477</v>
      </c>
      <c r="E596" s="20" t="s">
        <v>606</v>
      </c>
      <c r="F596" s="20" t="s">
        <v>616</v>
      </c>
      <c r="G596" s="20"/>
      <c r="H596" s="27" t="s">
        <v>612</v>
      </c>
      <c r="I596" s="22" t="s">
        <v>19</v>
      </c>
      <c r="J596" s="22">
        <v>2</v>
      </c>
      <c r="K596" s="43"/>
      <c r="L596" s="43"/>
      <c r="M596" s="43">
        <f t="shared" si="28"/>
        <v>0</v>
      </c>
      <c r="N596" s="43">
        <f t="shared" si="29"/>
        <v>0</v>
      </c>
    </row>
    <row r="597" spans="1:14" ht="30" customHeight="1" x14ac:dyDescent="0.25">
      <c r="A597" s="17">
        <v>592</v>
      </c>
      <c r="B597" s="18"/>
      <c r="C597" s="19" t="str">
        <f t="shared" si="27"/>
        <v>03-METALLERIE/Portes métalliques  (compris fourniture et pose) /Porte tôlée deux faces  isolées avec incorporation matelas de laine de verre rigide épaisseur 30mm, bâti dormant, ferrage et quincaillerie/</v>
      </c>
      <c r="D597" s="20" t="s">
        <v>477</v>
      </c>
      <c r="E597" s="20" t="s">
        <v>606</v>
      </c>
      <c r="F597" s="20" t="s">
        <v>616</v>
      </c>
      <c r="G597" s="20"/>
      <c r="H597" s="21" t="s">
        <v>613</v>
      </c>
      <c r="I597" s="22" t="s">
        <v>19</v>
      </c>
      <c r="J597" s="22">
        <v>2</v>
      </c>
      <c r="K597" s="43"/>
      <c r="L597" s="43"/>
      <c r="M597" s="43">
        <f t="shared" si="28"/>
        <v>0</v>
      </c>
      <c r="N597" s="43">
        <f t="shared" si="29"/>
        <v>0</v>
      </c>
    </row>
    <row r="598" spans="1:14" ht="30" customHeight="1" x14ac:dyDescent="0.25">
      <c r="A598" s="17">
        <v>593</v>
      </c>
      <c r="B598" s="18"/>
      <c r="C598" s="19" t="str">
        <f t="shared" si="27"/>
        <v>03-METALLERIE/Portes métalliques  (compris fourniture et pose) /Porte tôlée deux faces  isolées avec incorporation matelas de laine de verre rigide épaisseur 30mm, bâti dormant, ferrage et quincaillerie/</v>
      </c>
      <c r="D598" s="20" t="s">
        <v>477</v>
      </c>
      <c r="E598" s="20" t="s">
        <v>606</v>
      </c>
      <c r="F598" s="20" t="s">
        <v>616</v>
      </c>
      <c r="G598" s="20"/>
      <c r="H598" s="21" t="s">
        <v>614</v>
      </c>
      <c r="I598" s="22" t="s">
        <v>19</v>
      </c>
      <c r="J598" s="22">
        <v>2</v>
      </c>
      <c r="K598" s="43"/>
      <c r="L598" s="43"/>
      <c r="M598" s="43">
        <f t="shared" si="28"/>
        <v>0</v>
      </c>
      <c r="N598" s="43">
        <f t="shared" si="29"/>
        <v>0</v>
      </c>
    </row>
    <row r="599" spans="1:14" ht="30" customHeight="1" x14ac:dyDescent="0.25">
      <c r="A599" s="17">
        <v>594</v>
      </c>
      <c r="B599" s="18"/>
      <c r="C599" s="19" t="str">
        <f t="shared" si="27"/>
        <v>03-METALLERIE/Portes métalliques  (compris fourniture et pose) /Porte tôlée deux faces  isolées avec incorporation matelas de laine de verre rigide épaisseur 30mm, bâti dormant, ferrage et quincaillerie/</v>
      </c>
      <c r="D599" s="20" t="s">
        <v>477</v>
      </c>
      <c r="E599" s="20" t="s">
        <v>606</v>
      </c>
      <c r="F599" s="20" t="s">
        <v>616</v>
      </c>
      <c r="G599" s="20"/>
      <c r="H599" s="21" t="s">
        <v>615</v>
      </c>
      <c r="I599" s="22" t="s">
        <v>78</v>
      </c>
      <c r="J599" s="22">
        <v>1</v>
      </c>
      <c r="K599" s="43"/>
      <c r="L599" s="43"/>
      <c r="M599" s="43">
        <f t="shared" si="28"/>
        <v>0</v>
      </c>
      <c r="N599" s="43">
        <f t="shared" si="29"/>
        <v>0</v>
      </c>
    </row>
    <row r="600" spans="1:14" ht="30" customHeight="1" x14ac:dyDescent="0.25">
      <c r="A600" s="17">
        <v>595</v>
      </c>
      <c r="B600" s="18"/>
      <c r="C600" s="19" t="str">
        <f t="shared" si="27"/>
        <v>03-METALLERIE/Portes métalliques  (compris fourniture et pose) /Porte coulissante tôlée 1 face, bâti dormant, ferrage rail et quincaillerie/</v>
      </c>
      <c r="D600" s="20" t="s">
        <v>477</v>
      </c>
      <c r="E600" s="20" t="s">
        <v>606</v>
      </c>
      <c r="F600" s="20" t="s">
        <v>617</v>
      </c>
      <c r="G600" s="20"/>
      <c r="H600" s="21" t="s">
        <v>618</v>
      </c>
      <c r="I600" s="22" t="s">
        <v>19</v>
      </c>
      <c r="J600" s="22">
        <v>1</v>
      </c>
      <c r="K600" s="43"/>
      <c r="L600" s="43"/>
      <c r="M600" s="43">
        <f t="shared" si="28"/>
        <v>0</v>
      </c>
      <c r="N600" s="43">
        <f t="shared" si="29"/>
        <v>0</v>
      </c>
    </row>
    <row r="601" spans="1:14" ht="30" customHeight="1" x14ac:dyDescent="0.25">
      <c r="A601" s="17">
        <v>596</v>
      </c>
      <c r="B601" s="18"/>
      <c r="C601" s="19" t="str">
        <f t="shared" si="27"/>
        <v>03-METALLERIE/Portes métalliques  (compris fourniture et pose) /Porte coulissante tôlée 1 face, bâti dormant, ferrage rail et quincaillerie/</v>
      </c>
      <c r="D601" s="20" t="s">
        <v>477</v>
      </c>
      <c r="E601" s="20" t="s">
        <v>606</v>
      </c>
      <c r="F601" s="20" t="s">
        <v>617</v>
      </c>
      <c r="G601" s="20"/>
      <c r="H601" s="27" t="s">
        <v>619</v>
      </c>
      <c r="I601" s="22" t="s">
        <v>19</v>
      </c>
      <c r="J601" s="22">
        <v>1</v>
      </c>
      <c r="K601" s="43"/>
      <c r="L601" s="43"/>
      <c r="M601" s="43">
        <f t="shared" si="28"/>
        <v>0</v>
      </c>
      <c r="N601" s="43">
        <f t="shared" si="29"/>
        <v>0</v>
      </c>
    </row>
    <row r="602" spans="1:14" ht="30" customHeight="1" x14ac:dyDescent="0.25">
      <c r="A602" s="17">
        <v>597</v>
      </c>
      <c r="B602" s="18"/>
      <c r="C602" s="19" t="str">
        <f t="shared" si="27"/>
        <v>03-METALLERIE/Portes métalliques  (compris fourniture et pose) /Porte coulissante tôlée 1 face, bâti dormant, ferrage rail et quincaillerie/</v>
      </c>
      <c r="D602" s="20" t="s">
        <v>477</v>
      </c>
      <c r="E602" s="20" t="s">
        <v>606</v>
      </c>
      <c r="F602" s="20" t="s">
        <v>617</v>
      </c>
      <c r="G602" s="20"/>
      <c r="H602" s="21" t="s">
        <v>620</v>
      </c>
      <c r="I602" s="22" t="s">
        <v>19</v>
      </c>
      <c r="J602" s="22">
        <v>1</v>
      </c>
      <c r="K602" s="43"/>
      <c r="L602" s="43"/>
      <c r="M602" s="43">
        <f t="shared" si="28"/>
        <v>0</v>
      </c>
      <c r="N602" s="43">
        <f t="shared" si="29"/>
        <v>0</v>
      </c>
    </row>
    <row r="603" spans="1:14" ht="30" customHeight="1" x14ac:dyDescent="0.25">
      <c r="A603" s="17">
        <v>598</v>
      </c>
      <c r="B603" s="18"/>
      <c r="C603" s="19" t="str">
        <f t="shared" si="27"/>
        <v>03-METALLERIE/Portes métalliques  (compris fourniture et pose) /Porte coulissante tôlée 1 face, bâti dormant, ferrage rail et quincaillerie/</v>
      </c>
      <c r="D603" s="20" t="s">
        <v>477</v>
      </c>
      <c r="E603" s="20" t="s">
        <v>606</v>
      </c>
      <c r="F603" s="20" t="s">
        <v>617</v>
      </c>
      <c r="G603" s="20"/>
      <c r="H603" s="21" t="s">
        <v>621</v>
      </c>
      <c r="I603" s="22" t="s">
        <v>19</v>
      </c>
      <c r="J603" s="22">
        <v>1</v>
      </c>
      <c r="K603" s="43"/>
      <c r="L603" s="43"/>
      <c r="M603" s="43">
        <f t="shared" si="28"/>
        <v>0</v>
      </c>
      <c r="N603" s="43">
        <f t="shared" si="29"/>
        <v>0</v>
      </c>
    </row>
    <row r="604" spans="1:14" ht="30" customHeight="1" x14ac:dyDescent="0.25">
      <c r="A604" s="17">
        <v>599</v>
      </c>
      <c r="B604" s="18"/>
      <c r="C604" s="19" t="str">
        <f t="shared" si="27"/>
        <v>03-METALLERIE/Portes métalliques  (compris fourniture et pose) /Porte coulissante tôlée 1 face, bâti dormant, ferrage rail et quincaillerie/</v>
      </c>
      <c r="D604" s="20" t="s">
        <v>477</v>
      </c>
      <c r="E604" s="20" t="s">
        <v>606</v>
      </c>
      <c r="F604" s="20" t="s">
        <v>617</v>
      </c>
      <c r="G604" s="20"/>
      <c r="H604" s="21" t="s">
        <v>615</v>
      </c>
      <c r="I604" s="22" t="s">
        <v>78</v>
      </c>
      <c r="J604" s="22">
        <v>1</v>
      </c>
      <c r="K604" s="43"/>
      <c r="L604" s="43"/>
      <c r="M604" s="43">
        <f t="shared" si="28"/>
        <v>0</v>
      </c>
      <c r="N604" s="43">
        <f t="shared" si="29"/>
        <v>0</v>
      </c>
    </row>
    <row r="605" spans="1:14" ht="30" customHeight="1" x14ac:dyDescent="0.25">
      <c r="A605" s="17">
        <v>600</v>
      </c>
      <c r="B605" s="18"/>
      <c r="C605" s="19" t="str">
        <f t="shared" si="27"/>
        <v>03-METALLERIE/Portes métalliques  (compris fourniture et pose) /Porte coulissante tôlée 2 faces isolées avec incorporation matelas de laine de verre rigide épaisseur 30mm, bâti dormant, ferrage rail et quincaillerie/</v>
      </c>
      <c r="D605" s="20" t="s">
        <v>477</v>
      </c>
      <c r="E605" s="20" t="s">
        <v>606</v>
      </c>
      <c r="F605" s="20" t="s">
        <v>622</v>
      </c>
      <c r="G605" s="20"/>
      <c r="H605" s="21" t="s">
        <v>618</v>
      </c>
      <c r="I605" s="22" t="s">
        <v>19</v>
      </c>
      <c r="J605" s="22">
        <v>1</v>
      </c>
      <c r="K605" s="43"/>
      <c r="L605" s="43"/>
      <c r="M605" s="43">
        <f t="shared" si="28"/>
        <v>0</v>
      </c>
      <c r="N605" s="43">
        <f t="shared" si="29"/>
        <v>0</v>
      </c>
    </row>
    <row r="606" spans="1:14" ht="30" customHeight="1" x14ac:dyDescent="0.25">
      <c r="A606" s="17">
        <v>601</v>
      </c>
      <c r="B606" s="18"/>
      <c r="C606" s="19" t="str">
        <f t="shared" si="27"/>
        <v>03-METALLERIE/Portes métalliques  (compris fourniture et pose) /Porte coulissante tôlée 2 faces isolées avec incorporation matelas de laine de verre rigide épaisseur 30mm, bâti dormant, ferrage rail et quincaillerie/</v>
      </c>
      <c r="D606" s="20" t="s">
        <v>477</v>
      </c>
      <c r="E606" s="20" t="s">
        <v>606</v>
      </c>
      <c r="F606" s="20" t="s">
        <v>622</v>
      </c>
      <c r="G606" s="20"/>
      <c r="H606" s="21" t="s">
        <v>619</v>
      </c>
      <c r="I606" s="22" t="s">
        <v>19</v>
      </c>
      <c r="J606" s="22">
        <v>1</v>
      </c>
      <c r="K606" s="43"/>
      <c r="L606" s="43"/>
      <c r="M606" s="43">
        <f t="shared" si="28"/>
        <v>0</v>
      </c>
      <c r="N606" s="43">
        <f t="shared" si="29"/>
        <v>0</v>
      </c>
    </row>
    <row r="607" spans="1:14" ht="30" customHeight="1" x14ac:dyDescent="0.25">
      <c r="A607" s="17">
        <v>602</v>
      </c>
      <c r="B607" s="18"/>
      <c r="C607" s="19" t="str">
        <f t="shared" si="27"/>
        <v>03-METALLERIE/Portes métalliques  (compris fourniture et pose) /Porte coulissante tôlée 2 faces isolées avec incorporation matelas de laine de verre rigide épaisseur 30mm, bâti dormant, ferrage rail et quincaillerie/</v>
      </c>
      <c r="D607" s="20" t="s">
        <v>477</v>
      </c>
      <c r="E607" s="20" t="s">
        <v>606</v>
      </c>
      <c r="F607" s="20" t="s">
        <v>622</v>
      </c>
      <c r="G607" s="20"/>
      <c r="H607" s="21" t="s">
        <v>620</v>
      </c>
      <c r="I607" s="22" t="s">
        <v>19</v>
      </c>
      <c r="J607" s="22">
        <v>1</v>
      </c>
      <c r="K607" s="43"/>
      <c r="L607" s="43"/>
      <c r="M607" s="43">
        <f t="shared" si="28"/>
        <v>0</v>
      </c>
      <c r="N607" s="43">
        <f t="shared" si="29"/>
        <v>0</v>
      </c>
    </row>
    <row r="608" spans="1:14" ht="30" customHeight="1" x14ac:dyDescent="0.25">
      <c r="A608" s="17">
        <v>603</v>
      </c>
      <c r="B608" s="18"/>
      <c r="C608" s="19" t="str">
        <f t="shared" si="27"/>
        <v>03-METALLERIE/Portes métalliques  (compris fourniture et pose) /Porte coulissante tôlée 2 faces isolées avec incorporation matelas de laine de verre rigide épaisseur 30mm, bâti dormant, ferrage rail et quincaillerie/</v>
      </c>
      <c r="D608" s="20" t="s">
        <v>477</v>
      </c>
      <c r="E608" s="20" t="s">
        <v>606</v>
      </c>
      <c r="F608" s="20" t="s">
        <v>622</v>
      </c>
      <c r="G608" s="20"/>
      <c r="H608" s="21" t="s">
        <v>621</v>
      </c>
      <c r="I608" s="22" t="s">
        <v>19</v>
      </c>
      <c r="J608" s="22">
        <v>1</v>
      </c>
      <c r="K608" s="43"/>
      <c r="L608" s="43"/>
      <c r="M608" s="43">
        <f t="shared" si="28"/>
        <v>0</v>
      </c>
      <c r="N608" s="43">
        <f t="shared" si="29"/>
        <v>0</v>
      </c>
    </row>
    <row r="609" spans="1:14" ht="30" customHeight="1" x14ac:dyDescent="0.25">
      <c r="A609" s="17">
        <v>604</v>
      </c>
      <c r="B609" s="18"/>
      <c r="C609" s="19" t="str">
        <f t="shared" si="27"/>
        <v>03-METALLERIE/Portes métalliques  (compris fourniture et pose) /Porte coulissante tôlée 2 faces isolées avec incorporation matelas de laine de verre rigide épaisseur 30mm, bâti dormant, ferrage rail et quincaillerie/</v>
      </c>
      <c r="D609" s="20" t="s">
        <v>477</v>
      </c>
      <c r="E609" s="20" t="s">
        <v>606</v>
      </c>
      <c r="F609" s="20" t="s">
        <v>622</v>
      </c>
      <c r="G609" s="20"/>
      <c r="H609" s="27" t="s">
        <v>615</v>
      </c>
      <c r="I609" s="22" t="s">
        <v>78</v>
      </c>
      <c r="J609" s="22">
        <v>1</v>
      </c>
      <c r="K609" s="43"/>
      <c r="L609" s="43"/>
      <c r="M609" s="43">
        <f t="shared" si="28"/>
        <v>0</v>
      </c>
      <c r="N609" s="43">
        <f t="shared" si="29"/>
        <v>0</v>
      </c>
    </row>
    <row r="610" spans="1:14" ht="30" customHeight="1" x14ac:dyDescent="0.25">
      <c r="A610" s="17">
        <v>605</v>
      </c>
      <c r="B610" s="18"/>
      <c r="C610" s="19" t="str">
        <f t="shared" si="27"/>
        <v>03-METALLERIE/Portes métalliques  (compris fourniture et pose) /Porte de garage sectionnelle (porte prémontée) avec cadre dormant tubulaire, rail de guidage y compris quincaillerie nécessaire. Porte avec tablier en tôle acier blanc rainuré horizontalement /</v>
      </c>
      <c r="D610" s="20" t="s">
        <v>477</v>
      </c>
      <c r="E610" s="20" t="s">
        <v>606</v>
      </c>
      <c r="F610" s="20" t="s">
        <v>623</v>
      </c>
      <c r="G610" s="20"/>
      <c r="H610" s="21" t="s">
        <v>624</v>
      </c>
      <c r="I610" s="22" t="s">
        <v>19</v>
      </c>
      <c r="J610" s="22">
        <v>2</v>
      </c>
      <c r="K610" s="43"/>
      <c r="L610" s="43"/>
      <c r="M610" s="43">
        <f t="shared" si="28"/>
        <v>0</v>
      </c>
      <c r="N610" s="43">
        <f t="shared" si="29"/>
        <v>0</v>
      </c>
    </row>
    <row r="611" spans="1:14" ht="30" customHeight="1" x14ac:dyDescent="0.25">
      <c r="A611" s="17">
        <v>606</v>
      </c>
      <c r="B611" s="18"/>
      <c r="C611" s="19" t="str">
        <f t="shared" si="27"/>
        <v>03-METALLERIE/Portes métalliques  (compris fourniture et pose) /Porte de garage sectionnelle (porte prémontée) avec cadre dormant tubulaire, rail de guidage y compris quincaillerie nécessaire. Porte avec tablier en tôle acier blanc rainuré horizontalement /</v>
      </c>
      <c r="D611" s="20" t="s">
        <v>477</v>
      </c>
      <c r="E611" s="20" t="s">
        <v>606</v>
      </c>
      <c r="F611" s="20" t="s">
        <v>623</v>
      </c>
      <c r="G611" s="20"/>
      <c r="H611" s="21" t="s">
        <v>625</v>
      </c>
      <c r="I611" s="22" t="s">
        <v>19</v>
      </c>
      <c r="J611" s="22">
        <v>2</v>
      </c>
      <c r="K611" s="43"/>
      <c r="L611" s="43"/>
      <c r="M611" s="43">
        <f t="shared" si="28"/>
        <v>0</v>
      </c>
      <c r="N611" s="43">
        <f t="shared" si="29"/>
        <v>0</v>
      </c>
    </row>
    <row r="612" spans="1:14" ht="30" customHeight="1" x14ac:dyDescent="0.25">
      <c r="A612" s="17">
        <v>607</v>
      </c>
      <c r="B612" s="18"/>
      <c r="C612" s="19" t="str">
        <f t="shared" si="27"/>
        <v>03-METALLERIE/Portes métalliques  (compris fourniture et pose) /Porte de garage sectionnelle (porte prémontée) avec cadre dormant tubulaire, rail de guidage y compris quincaillerie nécessaire. Porte avec tablier en tôle acier blanc rainuré horizontalement /</v>
      </c>
      <c r="D612" s="20" t="s">
        <v>477</v>
      </c>
      <c r="E612" s="20" t="s">
        <v>606</v>
      </c>
      <c r="F612" s="20" t="s">
        <v>623</v>
      </c>
      <c r="G612" s="20"/>
      <c r="H612" s="21" t="s">
        <v>626</v>
      </c>
      <c r="I612" s="22" t="s">
        <v>19</v>
      </c>
      <c r="J612" s="22">
        <v>2</v>
      </c>
      <c r="K612" s="43"/>
      <c r="L612" s="43"/>
      <c r="M612" s="43">
        <f t="shared" si="28"/>
        <v>0</v>
      </c>
      <c r="N612" s="43">
        <f t="shared" si="29"/>
        <v>0</v>
      </c>
    </row>
    <row r="613" spans="1:14" ht="30" hidden="1" customHeight="1" x14ac:dyDescent="0.25">
      <c r="A613" s="17">
        <v>608</v>
      </c>
      <c r="B613" s="18"/>
      <c r="C613" s="19" t="str">
        <f t="shared" si="27"/>
        <v>03-METALLERIE/Portes métalliques  (compris fourniture et pose) /Porte de garage sectionnelle (porte prémontée) avec cadre dormant tubulaire, rail de guidage y compris quincaillerie nécessaire. Porte avec tablier en tôle acier blanc rainuré horizontalement /</v>
      </c>
      <c r="D613" s="20" t="s">
        <v>477</v>
      </c>
      <c r="E613" s="20" t="s">
        <v>606</v>
      </c>
      <c r="F613" s="20" t="s">
        <v>623</v>
      </c>
      <c r="G613" s="20"/>
      <c r="H613" s="21" t="s">
        <v>615</v>
      </c>
      <c r="I613" s="22" t="s">
        <v>78</v>
      </c>
      <c r="J613" s="22"/>
      <c r="K613" s="43"/>
      <c r="L613" s="43"/>
      <c r="M613" s="43">
        <f t="shared" si="28"/>
        <v>0</v>
      </c>
      <c r="N613" s="43">
        <f t="shared" si="29"/>
        <v>0</v>
      </c>
    </row>
    <row r="614" spans="1:14" ht="30" customHeight="1" x14ac:dyDescent="0.25">
      <c r="A614" s="17">
        <v>609</v>
      </c>
      <c r="B614" s="18"/>
      <c r="C614" s="19" t="str">
        <f t="shared" si="27"/>
        <v>03-METALLERIE/Trappes métalliques  (compris fourniture et pose) //</v>
      </c>
      <c r="D614" s="20" t="s">
        <v>477</v>
      </c>
      <c r="E614" s="20" t="s">
        <v>627</v>
      </c>
      <c r="F614" s="20"/>
      <c r="G614" s="20"/>
      <c r="H614" s="21" t="s">
        <v>628</v>
      </c>
      <c r="I614" s="22" t="s">
        <v>19</v>
      </c>
      <c r="J614" s="22">
        <v>10</v>
      </c>
      <c r="K614" s="43"/>
      <c r="L614" s="43"/>
      <c r="M614" s="43">
        <f t="shared" si="28"/>
        <v>0</v>
      </c>
      <c r="N614" s="43">
        <f t="shared" si="29"/>
        <v>0</v>
      </c>
    </row>
    <row r="615" spans="1:14" ht="30" customHeight="1" x14ac:dyDescent="0.25">
      <c r="A615" s="17">
        <v>610</v>
      </c>
      <c r="B615" s="18"/>
      <c r="C615" s="19" t="str">
        <f t="shared" si="27"/>
        <v>03-METALLERIE/Trappes métalliques  (compris fourniture et pose) //</v>
      </c>
      <c r="D615" s="20" t="s">
        <v>477</v>
      </c>
      <c r="E615" s="20" t="s">
        <v>627</v>
      </c>
      <c r="F615" s="20"/>
      <c r="G615" s="20"/>
      <c r="H615" s="21" t="s">
        <v>629</v>
      </c>
      <c r="I615" s="22" t="s">
        <v>19</v>
      </c>
      <c r="J615" s="22">
        <v>10</v>
      </c>
      <c r="K615" s="43"/>
      <c r="L615" s="43"/>
      <c r="M615" s="43">
        <f t="shared" si="28"/>
        <v>0</v>
      </c>
      <c r="N615" s="43">
        <f t="shared" si="29"/>
        <v>0</v>
      </c>
    </row>
    <row r="616" spans="1:14" ht="30" hidden="1" customHeight="1" x14ac:dyDescent="0.25">
      <c r="A616" s="17">
        <v>611</v>
      </c>
      <c r="B616" s="18"/>
      <c r="C616" s="19" t="str">
        <f t="shared" si="27"/>
        <v>03-METALLERIE/Plaques regards  (compris fourniture et pose) //</v>
      </c>
      <c r="D616" s="20" t="s">
        <v>477</v>
      </c>
      <c r="E616" s="20" t="s">
        <v>630</v>
      </c>
      <c r="F616" s="20"/>
      <c r="G616" s="20"/>
      <c r="H616" s="21" t="s">
        <v>631</v>
      </c>
      <c r="I616" s="22" t="s">
        <v>28</v>
      </c>
      <c r="J616" s="22"/>
      <c r="K616" s="43"/>
      <c r="L616" s="43"/>
      <c r="M616" s="43">
        <f t="shared" si="28"/>
        <v>0</v>
      </c>
      <c r="N616" s="43">
        <f t="shared" si="29"/>
        <v>0</v>
      </c>
    </row>
    <row r="617" spans="1:14" ht="30" hidden="1" customHeight="1" x14ac:dyDescent="0.25">
      <c r="A617" s="17">
        <v>612</v>
      </c>
      <c r="B617" s="18"/>
      <c r="C617" s="19" t="str">
        <f t="shared" si="27"/>
        <v>03-METALLERIE/Plaques regards  (compris fourniture et pose) //</v>
      </c>
      <c r="D617" s="20" t="s">
        <v>477</v>
      </c>
      <c r="E617" s="20" t="s">
        <v>630</v>
      </c>
      <c r="F617" s="20"/>
      <c r="G617" s="20"/>
      <c r="H617" s="21" t="s">
        <v>632</v>
      </c>
      <c r="I617" s="22" t="s">
        <v>28</v>
      </c>
      <c r="J617" s="22"/>
      <c r="K617" s="43"/>
      <c r="L617" s="43"/>
      <c r="M617" s="43">
        <f t="shared" si="28"/>
        <v>0</v>
      </c>
      <c r="N617" s="43">
        <f t="shared" si="29"/>
        <v>0</v>
      </c>
    </row>
    <row r="618" spans="1:14" ht="30" customHeight="1" x14ac:dyDescent="0.25">
      <c r="A618" s="17">
        <v>613</v>
      </c>
      <c r="B618" s="18"/>
      <c r="C618" s="19" t="str">
        <f t="shared" si="27"/>
        <v>03-METALLERIE/Grilles de défense (compris fourniture et pose) //</v>
      </c>
      <c r="D618" s="20" t="s">
        <v>477</v>
      </c>
      <c r="E618" s="20" t="s">
        <v>633</v>
      </c>
      <c r="F618" s="20"/>
      <c r="G618" s="20"/>
      <c r="H618" s="21" t="s">
        <v>634</v>
      </c>
      <c r="I618" s="22" t="s">
        <v>28</v>
      </c>
      <c r="J618" s="22">
        <v>10</v>
      </c>
      <c r="K618" s="43"/>
      <c r="L618" s="43"/>
      <c r="M618" s="43">
        <f t="shared" si="28"/>
        <v>0</v>
      </c>
      <c r="N618" s="43">
        <f t="shared" si="29"/>
        <v>0</v>
      </c>
    </row>
    <row r="619" spans="1:14" ht="30" customHeight="1" x14ac:dyDescent="0.25">
      <c r="A619" s="17">
        <v>614</v>
      </c>
      <c r="B619" s="18"/>
      <c r="C619" s="19" t="str">
        <f t="shared" si="27"/>
        <v>03-METALLERIE/Grilles de défense (compris fourniture et pose) //</v>
      </c>
      <c r="D619" s="20" t="s">
        <v>477</v>
      </c>
      <c r="E619" s="20" t="s">
        <v>633</v>
      </c>
      <c r="F619" s="20"/>
      <c r="G619" s="20"/>
      <c r="H619" s="21" t="s">
        <v>635</v>
      </c>
      <c r="I619" s="22" t="s">
        <v>28</v>
      </c>
      <c r="J619" s="22">
        <v>10</v>
      </c>
      <c r="K619" s="43"/>
      <c r="L619" s="43"/>
      <c r="M619" s="43">
        <f t="shared" si="28"/>
        <v>0</v>
      </c>
      <c r="N619" s="43">
        <f t="shared" si="29"/>
        <v>0</v>
      </c>
    </row>
    <row r="620" spans="1:14" ht="30" hidden="1" customHeight="1" x14ac:dyDescent="0.25">
      <c r="A620" s="17">
        <v>615</v>
      </c>
      <c r="B620" s="18"/>
      <c r="C620" s="19" t="str">
        <f t="shared" si="27"/>
        <v>03-METALLERIE/Déposes et manutentions//</v>
      </c>
      <c r="D620" s="20" t="s">
        <v>477</v>
      </c>
      <c r="E620" s="20" t="s">
        <v>636</v>
      </c>
      <c r="F620" s="20"/>
      <c r="G620" s="20"/>
      <c r="H620" s="21" t="s">
        <v>637</v>
      </c>
      <c r="I620" s="22" t="s">
        <v>248</v>
      </c>
      <c r="J620" s="22"/>
      <c r="K620" s="43"/>
      <c r="L620" s="43"/>
      <c r="M620" s="43">
        <f t="shared" si="28"/>
        <v>0</v>
      </c>
      <c r="N620" s="43">
        <f t="shared" si="29"/>
        <v>0</v>
      </c>
    </row>
    <row r="621" spans="1:14" ht="30" hidden="1" customHeight="1" x14ac:dyDescent="0.25">
      <c r="A621" s="17">
        <v>616</v>
      </c>
      <c r="B621" s="18"/>
      <c r="C621" s="19" t="str">
        <f t="shared" si="27"/>
        <v>03-METALLERIE/Déposes et manutentions//</v>
      </c>
      <c r="D621" s="20" t="s">
        <v>477</v>
      </c>
      <c r="E621" s="20" t="s">
        <v>636</v>
      </c>
      <c r="F621" s="20"/>
      <c r="G621" s="20"/>
      <c r="H621" s="21" t="s">
        <v>638</v>
      </c>
      <c r="I621" s="22" t="s">
        <v>248</v>
      </c>
      <c r="J621" s="22"/>
      <c r="K621" s="43"/>
      <c r="L621" s="43"/>
      <c r="M621" s="43">
        <f t="shared" si="28"/>
        <v>0</v>
      </c>
      <c r="N621" s="43">
        <f t="shared" si="29"/>
        <v>0</v>
      </c>
    </row>
    <row r="622" spans="1:14" ht="30" hidden="1" customHeight="1" x14ac:dyDescent="0.25">
      <c r="A622" s="17">
        <v>617</v>
      </c>
      <c r="B622" s="18"/>
      <c r="C622" s="19" t="str">
        <f t="shared" si="27"/>
        <v>03-METALLERIE/Déposes et manutentions//</v>
      </c>
      <c r="D622" s="20" t="s">
        <v>477</v>
      </c>
      <c r="E622" s="20" t="s">
        <v>636</v>
      </c>
      <c r="F622" s="20"/>
      <c r="G622" s="20"/>
      <c r="H622" s="21" t="s">
        <v>639</v>
      </c>
      <c r="I622" s="22" t="s">
        <v>248</v>
      </c>
      <c r="J622" s="22"/>
      <c r="K622" s="43"/>
      <c r="L622" s="43"/>
      <c r="M622" s="43">
        <f t="shared" si="28"/>
        <v>0</v>
      </c>
      <c r="N622" s="43">
        <f t="shared" si="29"/>
        <v>0</v>
      </c>
    </row>
    <row r="623" spans="1:14" ht="30" hidden="1" customHeight="1" x14ac:dyDescent="0.25">
      <c r="A623" s="17">
        <v>618</v>
      </c>
      <c r="B623" s="18"/>
      <c r="C623" s="19" t="str">
        <f t="shared" si="27"/>
        <v>03-METALLERIE/Déposes et manutentions//</v>
      </c>
      <c r="D623" s="20" t="s">
        <v>477</v>
      </c>
      <c r="E623" s="20" t="s">
        <v>636</v>
      </c>
      <c r="F623" s="20"/>
      <c r="G623" s="20"/>
      <c r="H623" s="21" t="s">
        <v>640</v>
      </c>
      <c r="I623" s="22" t="s">
        <v>248</v>
      </c>
      <c r="J623" s="22"/>
      <c r="K623" s="43"/>
      <c r="L623" s="43"/>
      <c r="M623" s="43">
        <f t="shared" si="28"/>
        <v>0</v>
      </c>
      <c r="N623" s="43">
        <f t="shared" si="29"/>
        <v>0</v>
      </c>
    </row>
    <row r="624" spans="1:14" ht="30" hidden="1" customHeight="1" x14ac:dyDescent="0.25">
      <c r="A624" s="17">
        <v>619</v>
      </c>
      <c r="B624" s="18"/>
      <c r="C624" s="19" t="str">
        <f t="shared" si="27"/>
        <v>03-METALLERIE/Déposes et manutentions//</v>
      </c>
      <c r="D624" s="20" t="s">
        <v>477</v>
      </c>
      <c r="E624" s="20" t="s">
        <v>636</v>
      </c>
      <c r="F624" s="20"/>
      <c r="G624" s="20"/>
      <c r="H624" s="21" t="s">
        <v>641</v>
      </c>
      <c r="I624" s="22" t="s">
        <v>248</v>
      </c>
      <c r="J624" s="22"/>
      <c r="K624" s="43"/>
      <c r="L624" s="43"/>
      <c r="M624" s="43">
        <f t="shared" si="28"/>
        <v>0</v>
      </c>
      <c r="N624" s="43">
        <f t="shared" si="29"/>
        <v>0</v>
      </c>
    </row>
    <row r="625" spans="1:14" ht="30" hidden="1" customHeight="1" x14ac:dyDescent="0.25">
      <c r="A625" s="17">
        <v>620</v>
      </c>
      <c r="B625" s="18"/>
      <c r="C625" s="19" t="str">
        <f t="shared" si="27"/>
        <v>03-METALLERIE/Déposes et manutentions//</v>
      </c>
      <c r="D625" s="20" t="s">
        <v>477</v>
      </c>
      <c r="E625" s="20" t="s">
        <v>636</v>
      </c>
      <c r="F625" s="20"/>
      <c r="G625" s="20"/>
      <c r="H625" s="21" t="s">
        <v>642</v>
      </c>
      <c r="I625" s="22" t="s">
        <v>21</v>
      </c>
      <c r="J625" s="22"/>
      <c r="K625" s="43"/>
      <c r="L625" s="43"/>
      <c r="M625" s="43">
        <f t="shared" si="28"/>
        <v>0</v>
      </c>
      <c r="N625" s="43">
        <f t="shared" si="29"/>
        <v>0</v>
      </c>
    </row>
    <row r="626" spans="1:14" ht="30" hidden="1" customHeight="1" x14ac:dyDescent="0.25">
      <c r="A626" s="17">
        <v>621</v>
      </c>
      <c r="B626" s="18"/>
      <c r="C626" s="19" t="str">
        <f t="shared" si="27"/>
        <v>03-METALLERIE/Déposes et manutentions//</v>
      </c>
      <c r="D626" s="20" t="s">
        <v>477</v>
      </c>
      <c r="E626" s="20" t="s">
        <v>636</v>
      </c>
      <c r="F626" s="20"/>
      <c r="G626" s="20"/>
      <c r="H626" s="21" t="s">
        <v>643</v>
      </c>
      <c r="I626" s="22" t="s">
        <v>21</v>
      </c>
      <c r="J626" s="22"/>
      <c r="K626" s="43"/>
      <c r="L626" s="43"/>
      <c r="M626" s="43">
        <f t="shared" si="28"/>
        <v>0</v>
      </c>
      <c r="N626" s="43">
        <f t="shared" si="29"/>
        <v>0</v>
      </c>
    </row>
    <row r="627" spans="1:14" ht="30" hidden="1" customHeight="1" x14ac:dyDescent="0.25">
      <c r="A627" s="17">
        <v>622</v>
      </c>
      <c r="B627" s="18"/>
      <c r="C627" s="19" t="str">
        <f t="shared" ref="C627:C690" si="30">D627&amp;"/"&amp;E627&amp;"/"&amp;F627&amp;"/"&amp;G627</f>
        <v>03-METALLERIE/Déposes et manutentions//</v>
      </c>
      <c r="D627" s="20" t="s">
        <v>477</v>
      </c>
      <c r="E627" s="20" t="s">
        <v>636</v>
      </c>
      <c r="F627" s="20"/>
      <c r="G627" s="20"/>
      <c r="H627" s="21" t="s">
        <v>644</v>
      </c>
      <c r="I627" s="22" t="s">
        <v>21</v>
      </c>
      <c r="J627" s="22"/>
      <c r="K627" s="43"/>
      <c r="L627" s="43"/>
      <c r="M627" s="43">
        <f t="shared" si="28"/>
        <v>0</v>
      </c>
      <c r="N627" s="43">
        <f t="shared" si="29"/>
        <v>0</v>
      </c>
    </row>
    <row r="628" spans="1:14" ht="30" customHeight="1" x14ac:dyDescent="0.25">
      <c r="A628" s="17">
        <v>623</v>
      </c>
      <c r="B628" s="18"/>
      <c r="C628" s="19" t="str">
        <f t="shared" si="30"/>
        <v>03-METALLERIE/Déposes et manutentions//</v>
      </c>
      <c r="D628" s="20" t="s">
        <v>477</v>
      </c>
      <c r="E628" s="20" t="s">
        <v>636</v>
      </c>
      <c r="F628" s="20"/>
      <c r="G628" s="20"/>
      <c r="H628" s="21" t="s">
        <v>645</v>
      </c>
      <c r="I628" s="22" t="s">
        <v>19</v>
      </c>
      <c r="J628" s="22">
        <v>50</v>
      </c>
      <c r="K628" s="43"/>
      <c r="L628" s="43"/>
      <c r="M628" s="43">
        <f t="shared" si="28"/>
        <v>0</v>
      </c>
      <c r="N628" s="43">
        <f t="shared" si="29"/>
        <v>0</v>
      </c>
    </row>
    <row r="629" spans="1:14" ht="30" customHeight="1" x14ac:dyDescent="0.25">
      <c r="A629" s="17">
        <v>624</v>
      </c>
      <c r="B629" s="18"/>
      <c r="C629" s="19" t="str">
        <f t="shared" si="30"/>
        <v>03-METALLERIE/Déposes et manutentions//</v>
      </c>
      <c r="D629" s="20" t="s">
        <v>477</v>
      </c>
      <c r="E629" s="20" t="s">
        <v>636</v>
      </c>
      <c r="F629" s="20"/>
      <c r="G629" s="20"/>
      <c r="H629" s="21" t="s">
        <v>646</v>
      </c>
      <c r="I629" s="22" t="s">
        <v>19</v>
      </c>
      <c r="J629" s="22">
        <v>100</v>
      </c>
      <c r="K629" s="43"/>
      <c r="L629" s="43"/>
      <c r="M629" s="43">
        <f t="shared" si="28"/>
        <v>0</v>
      </c>
      <c r="N629" s="43">
        <f t="shared" si="29"/>
        <v>0</v>
      </c>
    </row>
    <row r="630" spans="1:14" ht="30" customHeight="1" x14ac:dyDescent="0.25">
      <c r="A630" s="17">
        <v>625</v>
      </c>
      <c r="B630" s="18"/>
      <c r="C630" s="19" t="str">
        <f t="shared" si="30"/>
        <v>03-METALLERIE/Déposes et manutentions//</v>
      </c>
      <c r="D630" s="20" t="s">
        <v>477</v>
      </c>
      <c r="E630" s="20" t="s">
        <v>636</v>
      </c>
      <c r="F630" s="20"/>
      <c r="G630" s="20"/>
      <c r="H630" s="21" t="s">
        <v>647</v>
      </c>
      <c r="I630" s="22" t="s">
        <v>19</v>
      </c>
      <c r="J630" s="22">
        <v>100</v>
      </c>
      <c r="K630" s="43"/>
      <c r="L630" s="43"/>
      <c r="M630" s="43">
        <f t="shared" si="28"/>
        <v>0</v>
      </c>
      <c r="N630" s="43">
        <f t="shared" si="29"/>
        <v>0</v>
      </c>
    </row>
    <row r="631" spans="1:14" ht="30" customHeight="1" x14ac:dyDescent="0.25">
      <c r="A631" s="17">
        <v>626</v>
      </c>
      <c r="B631" s="18"/>
      <c r="C631" s="19" t="str">
        <f t="shared" si="30"/>
        <v>03-METALLERIE/Déposes et manutentions//</v>
      </c>
      <c r="D631" s="20" t="s">
        <v>477</v>
      </c>
      <c r="E631" s="20" t="s">
        <v>636</v>
      </c>
      <c r="F631" s="20"/>
      <c r="G631" s="20"/>
      <c r="H631" s="21" t="s">
        <v>648</v>
      </c>
      <c r="I631" s="22" t="s">
        <v>19</v>
      </c>
      <c r="J631" s="22">
        <v>100</v>
      </c>
      <c r="K631" s="43"/>
      <c r="L631" s="43"/>
      <c r="M631" s="43">
        <f t="shared" si="28"/>
        <v>0</v>
      </c>
      <c r="N631" s="43">
        <f t="shared" si="29"/>
        <v>0</v>
      </c>
    </row>
    <row r="632" spans="1:14" ht="30" customHeight="1" x14ac:dyDescent="0.25">
      <c r="A632" s="17">
        <v>627</v>
      </c>
      <c r="B632" s="18"/>
      <c r="C632" s="19" t="str">
        <f t="shared" si="30"/>
        <v>03-METALLERIE/Déposes et manutentions//</v>
      </c>
      <c r="D632" s="20" t="s">
        <v>477</v>
      </c>
      <c r="E632" s="20" t="s">
        <v>636</v>
      </c>
      <c r="F632" s="20"/>
      <c r="G632" s="20"/>
      <c r="H632" s="21" t="s">
        <v>649</v>
      </c>
      <c r="I632" s="22" t="s">
        <v>248</v>
      </c>
      <c r="J632" s="22">
        <v>300</v>
      </c>
      <c r="K632" s="43"/>
      <c r="L632" s="43"/>
      <c r="M632" s="43">
        <f t="shared" si="28"/>
        <v>0</v>
      </c>
      <c r="N632" s="43">
        <f t="shared" si="29"/>
        <v>0</v>
      </c>
    </row>
    <row r="633" spans="1:14" ht="30" hidden="1" customHeight="1" x14ac:dyDescent="0.25">
      <c r="A633" s="17">
        <v>628</v>
      </c>
      <c r="B633" s="18"/>
      <c r="C633" s="19" t="str">
        <f t="shared" si="30"/>
        <v>03-METALLERIE/Déposes et manutentions//</v>
      </c>
      <c r="D633" s="20" t="s">
        <v>477</v>
      </c>
      <c r="E633" s="20" t="s">
        <v>636</v>
      </c>
      <c r="F633" s="20"/>
      <c r="G633" s="20"/>
      <c r="H633" s="21" t="s">
        <v>650</v>
      </c>
      <c r="I633" s="22" t="s">
        <v>651</v>
      </c>
      <c r="J633" s="22"/>
      <c r="K633" s="43"/>
      <c r="L633" s="43"/>
      <c r="M633" s="43">
        <f t="shared" si="28"/>
        <v>0</v>
      </c>
      <c r="N633" s="43">
        <f t="shared" si="29"/>
        <v>0</v>
      </c>
    </row>
    <row r="634" spans="1:14" ht="30" customHeight="1" x14ac:dyDescent="0.25">
      <c r="A634" s="17">
        <v>629</v>
      </c>
      <c r="B634" s="18"/>
      <c r="C634" s="19" t="str">
        <f t="shared" si="30"/>
        <v>03-METALLERIE/Déposes et révisions (graissage, remplacement rondelles de paumelles, remise en jeu)//</v>
      </c>
      <c r="D634" s="20" t="s">
        <v>477</v>
      </c>
      <c r="E634" s="20" t="s">
        <v>652</v>
      </c>
      <c r="F634" s="20"/>
      <c r="G634" s="20"/>
      <c r="H634" s="21" t="s">
        <v>653</v>
      </c>
      <c r="I634" s="22" t="s">
        <v>19</v>
      </c>
      <c r="J634" s="22">
        <v>10</v>
      </c>
      <c r="K634" s="43"/>
      <c r="L634" s="43"/>
      <c r="M634" s="43">
        <f t="shared" si="28"/>
        <v>0</v>
      </c>
      <c r="N634" s="43">
        <f t="shared" si="29"/>
        <v>0</v>
      </c>
    </row>
    <row r="635" spans="1:14" ht="30" customHeight="1" x14ac:dyDescent="0.25">
      <c r="A635" s="17">
        <v>630</v>
      </c>
      <c r="B635" s="18"/>
      <c r="C635" s="19" t="str">
        <f t="shared" si="30"/>
        <v>03-METALLERIE/Déposes et révisions (graissage, remplacement rondelles de paumelles, remise en jeu)//</v>
      </c>
      <c r="D635" s="20" t="s">
        <v>477</v>
      </c>
      <c r="E635" s="20" t="s">
        <v>652</v>
      </c>
      <c r="F635" s="20"/>
      <c r="G635" s="20"/>
      <c r="H635" s="21" t="s">
        <v>654</v>
      </c>
      <c r="I635" s="22" t="s">
        <v>19</v>
      </c>
      <c r="J635" s="22">
        <v>10</v>
      </c>
      <c r="K635" s="43"/>
      <c r="L635" s="43"/>
      <c r="M635" s="43">
        <f t="shared" si="28"/>
        <v>0</v>
      </c>
      <c r="N635" s="43">
        <f t="shared" si="29"/>
        <v>0</v>
      </c>
    </row>
    <row r="636" spans="1:14" ht="30" customHeight="1" x14ac:dyDescent="0.25">
      <c r="A636" s="17">
        <v>631</v>
      </c>
      <c r="B636" s="18"/>
      <c r="C636" s="19" t="str">
        <f t="shared" si="30"/>
        <v>03-METALLERIE/Déposes et révisions (graissage, remplacement rondelles de paumelles, remise en jeu)//</v>
      </c>
      <c r="D636" s="20" t="s">
        <v>477</v>
      </c>
      <c r="E636" s="20" t="s">
        <v>652</v>
      </c>
      <c r="F636" s="20"/>
      <c r="G636" s="20"/>
      <c r="H636" s="21" t="s">
        <v>655</v>
      </c>
      <c r="I636" s="22" t="s">
        <v>19</v>
      </c>
      <c r="J636" s="22">
        <v>10</v>
      </c>
      <c r="K636" s="43"/>
      <c r="L636" s="43"/>
      <c r="M636" s="43">
        <f t="shared" si="28"/>
        <v>0</v>
      </c>
      <c r="N636" s="43">
        <f t="shared" si="29"/>
        <v>0</v>
      </c>
    </row>
    <row r="637" spans="1:14" ht="30" customHeight="1" x14ac:dyDescent="0.25">
      <c r="A637" s="17">
        <v>632</v>
      </c>
      <c r="B637" s="18"/>
      <c r="C637" s="19" t="str">
        <f t="shared" si="30"/>
        <v>03-METALLERIE/Déposes et révisions (graissage, remplacement rondelles de paumelles, remise en jeu)//</v>
      </c>
      <c r="D637" s="20" t="s">
        <v>477</v>
      </c>
      <c r="E637" s="20" t="s">
        <v>652</v>
      </c>
      <c r="F637" s="20"/>
      <c r="G637" s="20"/>
      <c r="H637" s="21" t="s">
        <v>656</v>
      </c>
      <c r="I637" s="22" t="s">
        <v>19</v>
      </c>
      <c r="J637" s="22">
        <v>10</v>
      </c>
      <c r="K637" s="43"/>
      <c r="L637" s="43"/>
      <c r="M637" s="43">
        <f t="shared" si="28"/>
        <v>0</v>
      </c>
      <c r="N637" s="43">
        <f t="shared" si="29"/>
        <v>0</v>
      </c>
    </row>
    <row r="638" spans="1:14" ht="30" customHeight="1" x14ac:dyDescent="0.25">
      <c r="A638" s="17">
        <v>633</v>
      </c>
      <c r="B638" s="18"/>
      <c r="C638" s="19" t="str">
        <f t="shared" si="30"/>
        <v>03-METALLERIE/Déposes et révisions (graissage, remplacement rondelles de paumelles, remise en jeu)//</v>
      </c>
      <c r="D638" s="20" t="s">
        <v>477</v>
      </c>
      <c r="E638" s="20" t="s">
        <v>652</v>
      </c>
      <c r="F638" s="20"/>
      <c r="G638" s="20"/>
      <c r="H638" s="21" t="s">
        <v>657</v>
      </c>
      <c r="I638" s="22" t="s">
        <v>19</v>
      </c>
      <c r="J638" s="22">
        <v>10</v>
      </c>
      <c r="K638" s="43"/>
      <c r="L638" s="43"/>
      <c r="M638" s="43">
        <f t="shared" si="28"/>
        <v>0</v>
      </c>
      <c r="N638" s="43">
        <f t="shared" si="29"/>
        <v>0</v>
      </c>
    </row>
    <row r="639" spans="1:14" ht="30" customHeight="1" x14ac:dyDescent="0.25">
      <c r="A639" s="17">
        <v>634</v>
      </c>
      <c r="B639" s="18"/>
      <c r="C639" s="19" t="str">
        <f t="shared" si="30"/>
        <v>03-METALLERIE/Déposes et révisions (graissage, remplacement rondelles de paumelles, remise en jeu)//</v>
      </c>
      <c r="D639" s="20" t="s">
        <v>477</v>
      </c>
      <c r="E639" s="20" t="s">
        <v>652</v>
      </c>
      <c r="F639" s="20"/>
      <c r="G639" s="20"/>
      <c r="H639" s="21" t="s">
        <v>658</v>
      </c>
      <c r="I639" s="22" t="s">
        <v>19</v>
      </c>
      <c r="J639" s="22">
        <v>10</v>
      </c>
      <c r="K639" s="43"/>
      <c r="L639" s="43"/>
      <c r="M639" s="43">
        <f t="shared" si="28"/>
        <v>0</v>
      </c>
      <c r="N639" s="43">
        <f t="shared" si="29"/>
        <v>0</v>
      </c>
    </row>
    <row r="640" spans="1:14" ht="30" hidden="1" customHeight="1" x14ac:dyDescent="0.25">
      <c r="A640" s="17">
        <v>635</v>
      </c>
      <c r="B640" s="18"/>
      <c r="C640" s="19" t="str">
        <f t="shared" si="30"/>
        <v>03-METALLERIE/Déposes et révisions (graissage, remplacement rondelles de paumelles, remise en jeu)//</v>
      </c>
      <c r="D640" s="20" t="s">
        <v>477</v>
      </c>
      <c r="E640" s="20" t="s">
        <v>652</v>
      </c>
      <c r="F640" s="20"/>
      <c r="G640" s="20"/>
      <c r="H640" s="21" t="s">
        <v>659</v>
      </c>
      <c r="I640" s="22" t="s">
        <v>19</v>
      </c>
      <c r="J640" s="22"/>
      <c r="K640" s="43"/>
      <c r="L640" s="43"/>
      <c r="M640" s="43">
        <f t="shared" si="28"/>
        <v>0</v>
      </c>
      <c r="N640" s="43">
        <f t="shared" si="29"/>
        <v>0</v>
      </c>
    </row>
    <row r="641" spans="1:14" ht="30" hidden="1" customHeight="1" x14ac:dyDescent="0.25">
      <c r="A641" s="17">
        <v>636</v>
      </c>
      <c r="B641" s="18"/>
      <c r="C641" s="19" t="str">
        <f t="shared" si="30"/>
        <v>03-METALLERIE/Déposes et révisions (graissage, remplacement rondelles de paumelles, remise en jeu)//</v>
      </c>
      <c r="D641" s="20" t="s">
        <v>477</v>
      </c>
      <c r="E641" s="20" t="s">
        <v>652</v>
      </c>
      <c r="F641" s="20"/>
      <c r="G641" s="20"/>
      <c r="H641" s="21" t="s">
        <v>660</v>
      </c>
      <c r="I641" s="22" t="s">
        <v>19</v>
      </c>
      <c r="J641" s="22"/>
      <c r="K641" s="43"/>
      <c r="L641" s="43"/>
      <c r="M641" s="43">
        <f t="shared" si="28"/>
        <v>0</v>
      </c>
      <c r="N641" s="43">
        <f t="shared" si="29"/>
        <v>0</v>
      </c>
    </row>
    <row r="642" spans="1:14" ht="30" customHeight="1" x14ac:dyDescent="0.25">
      <c r="A642" s="17">
        <v>637</v>
      </c>
      <c r="B642" s="18"/>
      <c r="C642" s="19" t="str">
        <f t="shared" si="30"/>
        <v>03-METALLERIE/Déposes et révisions (graissage, remplacement rondelles de paumelles, remise en jeu)//</v>
      </c>
      <c r="D642" s="20" t="s">
        <v>477</v>
      </c>
      <c r="E642" s="20" t="s">
        <v>652</v>
      </c>
      <c r="F642" s="20"/>
      <c r="G642" s="20"/>
      <c r="H642" s="21" t="s">
        <v>661</v>
      </c>
      <c r="I642" s="22" t="s">
        <v>19</v>
      </c>
      <c r="J642" s="22">
        <v>10</v>
      </c>
      <c r="K642" s="43"/>
      <c r="L642" s="43"/>
      <c r="M642" s="43">
        <f t="shared" si="28"/>
        <v>0</v>
      </c>
      <c r="N642" s="43">
        <f t="shared" si="29"/>
        <v>0</v>
      </c>
    </row>
    <row r="643" spans="1:14" ht="30" customHeight="1" x14ac:dyDescent="0.25">
      <c r="A643" s="17">
        <v>638</v>
      </c>
      <c r="B643" s="18"/>
      <c r="C643" s="19" t="str">
        <f t="shared" si="30"/>
        <v>03-METALLERIE/Déposes et révisions (graissage, remplacement rondelles de paumelles, remise en jeu)//</v>
      </c>
      <c r="D643" s="20" t="s">
        <v>477</v>
      </c>
      <c r="E643" s="20" t="s">
        <v>652</v>
      </c>
      <c r="F643" s="20"/>
      <c r="G643" s="20"/>
      <c r="H643" s="21" t="s">
        <v>662</v>
      </c>
      <c r="I643" s="22" t="s">
        <v>19</v>
      </c>
      <c r="J643" s="22">
        <v>10</v>
      </c>
      <c r="K643" s="43"/>
      <c r="L643" s="43"/>
      <c r="M643" s="43">
        <f t="shared" si="28"/>
        <v>0</v>
      </c>
      <c r="N643" s="43">
        <f t="shared" si="29"/>
        <v>0</v>
      </c>
    </row>
    <row r="644" spans="1:14" ht="30" customHeight="1" x14ac:dyDescent="0.25">
      <c r="A644" s="17">
        <v>639</v>
      </c>
      <c r="B644" s="18"/>
      <c r="C644" s="19" t="str">
        <f t="shared" si="30"/>
        <v>03-METALLERIE/Déposes et révisions (graissage, remplacement rondelles de paumelles, remise en jeu)//</v>
      </c>
      <c r="D644" s="20" t="s">
        <v>477</v>
      </c>
      <c r="E644" s="20" t="s">
        <v>652</v>
      </c>
      <c r="F644" s="20"/>
      <c r="G644" s="20"/>
      <c r="H644" s="21" t="s">
        <v>663</v>
      </c>
      <c r="I644" s="22" t="s">
        <v>19</v>
      </c>
      <c r="J644" s="22">
        <v>10</v>
      </c>
      <c r="K644" s="43"/>
      <c r="L644" s="43"/>
      <c r="M644" s="43">
        <f t="shared" si="28"/>
        <v>0</v>
      </c>
      <c r="N644" s="43">
        <f t="shared" si="29"/>
        <v>0</v>
      </c>
    </row>
    <row r="645" spans="1:14" ht="30" customHeight="1" x14ac:dyDescent="0.25">
      <c r="A645" s="17">
        <v>640</v>
      </c>
      <c r="B645" s="18"/>
      <c r="C645" s="19" t="str">
        <f t="shared" si="30"/>
        <v>03-METALLERIE/Déposes et révisions (graissage, remplacement rondelles de paumelles, remise en jeu)//</v>
      </c>
      <c r="D645" s="20" t="s">
        <v>477</v>
      </c>
      <c r="E645" s="20" t="s">
        <v>652</v>
      </c>
      <c r="F645" s="20"/>
      <c r="G645" s="20"/>
      <c r="H645" s="21" t="s">
        <v>664</v>
      </c>
      <c r="I645" s="22" t="s">
        <v>19</v>
      </c>
      <c r="J645" s="22">
        <v>10</v>
      </c>
      <c r="K645" s="43"/>
      <c r="L645" s="43"/>
      <c r="M645" s="43">
        <f t="shared" si="28"/>
        <v>0</v>
      </c>
      <c r="N645" s="43">
        <f t="shared" si="29"/>
        <v>0</v>
      </c>
    </row>
    <row r="646" spans="1:14" ht="30" hidden="1" customHeight="1" x14ac:dyDescent="0.25">
      <c r="A646" s="17">
        <v>641</v>
      </c>
      <c r="B646" s="18"/>
      <c r="C646" s="19" t="str">
        <f t="shared" si="30"/>
        <v>03-METALLERIE/Déposes et révisions (graissage, remplacement rondelles de paumelles, remise en jeu)//</v>
      </c>
      <c r="D646" s="20" t="s">
        <v>477</v>
      </c>
      <c r="E646" s="20" t="s">
        <v>652</v>
      </c>
      <c r="F646" s="20"/>
      <c r="G646" s="20"/>
      <c r="H646" s="21" t="s">
        <v>665</v>
      </c>
      <c r="I646" s="22" t="s">
        <v>21</v>
      </c>
      <c r="J646" s="22"/>
      <c r="K646" s="43"/>
      <c r="L646" s="43"/>
      <c r="M646" s="43">
        <f t="shared" si="28"/>
        <v>0</v>
      </c>
      <c r="N646" s="43">
        <f t="shared" si="29"/>
        <v>0</v>
      </c>
    </row>
    <row r="647" spans="1:14" ht="30" hidden="1" customHeight="1" x14ac:dyDescent="0.25">
      <c r="A647" s="17">
        <v>642</v>
      </c>
      <c r="B647" s="18"/>
      <c r="C647" s="19" t="str">
        <f t="shared" si="30"/>
        <v>03-METALLERIE/Déposes et révisions (graissage, remplacement rondelles de paumelles, remise en jeu)//</v>
      </c>
      <c r="D647" s="20" t="s">
        <v>477</v>
      </c>
      <c r="E647" s="20" t="s">
        <v>652</v>
      </c>
      <c r="F647" s="20"/>
      <c r="G647" s="20"/>
      <c r="H647" s="21" t="s">
        <v>666</v>
      </c>
      <c r="I647" s="22" t="s">
        <v>21</v>
      </c>
      <c r="J647" s="22"/>
      <c r="K647" s="43"/>
      <c r="L647" s="43"/>
      <c r="M647" s="43">
        <f t="shared" ref="M647:M710" si="31">J647*K647</f>
        <v>0</v>
      </c>
      <c r="N647" s="43">
        <f t="shared" ref="N647:N710" si="32">J647*L647</f>
        <v>0</v>
      </c>
    </row>
    <row r="648" spans="1:14" ht="30" hidden="1" customHeight="1" x14ac:dyDescent="0.25">
      <c r="A648" s="17">
        <v>643</v>
      </c>
      <c r="B648" s="18"/>
      <c r="C648" s="19" t="str">
        <f t="shared" si="30"/>
        <v>03-METALLERIE/Déposes et révisions (graissage, remplacement rondelles de paumelles, remise en jeu)//</v>
      </c>
      <c r="D648" s="20" t="s">
        <v>477</v>
      </c>
      <c r="E648" s="20" t="s">
        <v>652</v>
      </c>
      <c r="F648" s="20"/>
      <c r="G648" s="20"/>
      <c r="H648" s="21" t="s">
        <v>667</v>
      </c>
      <c r="I648" s="22" t="s">
        <v>21</v>
      </c>
      <c r="J648" s="22"/>
      <c r="K648" s="43"/>
      <c r="L648" s="43"/>
      <c r="M648" s="43">
        <f t="shared" si="31"/>
        <v>0</v>
      </c>
      <c r="N648" s="43">
        <f t="shared" si="32"/>
        <v>0</v>
      </c>
    </row>
    <row r="649" spans="1:14" ht="30" hidden="1" customHeight="1" x14ac:dyDescent="0.25">
      <c r="A649" s="17">
        <v>644</v>
      </c>
      <c r="B649" s="18"/>
      <c r="C649" s="19" t="str">
        <f t="shared" si="30"/>
        <v>03-METALLERIE/Déposes et révisions (graissage, remplacement rondelles de paumelles, remise en jeu)//</v>
      </c>
      <c r="D649" s="20" t="s">
        <v>477</v>
      </c>
      <c r="E649" s="20" t="s">
        <v>652</v>
      </c>
      <c r="F649" s="20"/>
      <c r="G649" s="20"/>
      <c r="H649" s="21" t="s">
        <v>668</v>
      </c>
      <c r="I649" s="22" t="s">
        <v>21</v>
      </c>
      <c r="J649" s="22"/>
      <c r="K649" s="43"/>
      <c r="L649" s="43"/>
      <c r="M649" s="43">
        <f t="shared" si="31"/>
        <v>0</v>
      </c>
      <c r="N649" s="43">
        <f t="shared" si="32"/>
        <v>0</v>
      </c>
    </row>
    <row r="650" spans="1:14" ht="30" customHeight="1" x14ac:dyDescent="0.25">
      <c r="A650" s="17">
        <v>645</v>
      </c>
      <c r="B650" s="18"/>
      <c r="C650" s="19" t="str">
        <f t="shared" si="30"/>
        <v>03-METALLERIE/Déposes et révisions (graissage, remplacement rondelles de paumelles, remise en jeu)//</v>
      </c>
      <c r="D650" s="20" t="s">
        <v>477</v>
      </c>
      <c r="E650" s="20" t="s">
        <v>652</v>
      </c>
      <c r="F650" s="20"/>
      <c r="G650" s="20"/>
      <c r="H650" s="21" t="s">
        <v>669</v>
      </c>
      <c r="I650" s="22" t="s">
        <v>19</v>
      </c>
      <c r="J650" s="22">
        <v>10</v>
      </c>
      <c r="K650" s="43"/>
      <c r="L650" s="43"/>
      <c r="M650" s="43">
        <f t="shared" si="31"/>
        <v>0</v>
      </c>
      <c r="N650" s="43">
        <f t="shared" si="32"/>
        <v>0</v>
      </c>
    </row>
    <row r="651" spans="1:14" ht="30" hidden="1" customHeight="1" x14ac:dyDescent="0.25">
      <c r="A651" s="17">
        <v>646</v>
      </c>
      <c r="B651" s="18"/>
      <c r="C651" s="19" t="str">
        <f t="shared" si="30"/>
        <v>03-METALLERIE/Déposes et révisions (graissage, remplacement rondelles de paumelles, remise en jeu)//</v>
      </c>
      <c r="D651" s="20" t="s">
        <v>477</v>
      </c>
      <c r="E651" s="20" t="s">
        <v>652</v>
      </c>
      <c r="F651" s="20"/>
      <c r="G651" s="20"/>
      <c r="H651" s="21" t="s">
        <v>670</v>
      </c>
      <c r="I651" s="22" t="s">
        <v>21</v>
      </c>
      <c r="J651" s="22"/>
      <c r="K651" s="43"/>
      <c r="L651" s="43"/>
      <c r="M651" s="43">
        <f t="shared" si="31"/>
        <v>0</v>
      </c>
      <c r="N651" s="43">
        <f t="shared" si="32"/>
        <v>0</v>
      </c>
    </row>
    <row r="652" spans="1:14" ht="30" hidden="1" customHeight="1" x14ac:dyDescent="0.25">
      <c r="A652" s="17">
        <v>647</v>
      </c>
      <c r="B652" s="18"/>
      <c r="C652" s="19" t="str">
        <f t="shared" si="30"/>
        <v>03-METALLERIE/Déposes et révisions (graissage, remplacement rondelles de paumelles, remise en jeu)//</v>
      </c>
      <c r="D652" s="20" t="s">
        <v>477</v>
      </c>
      <c r="E652" s="20" t="s">
        <v>652</v>
      </c>
      <c r="F652" s="20"/>
      <c r="G652" s="20"/>
      <c r="H652" s="21" t="s">
        <v>671</v>
      </c>
      <c r="I652" s="22" t="s">
        <v>21</v>
      </c>
      <c r="J652" s="22"/>
      <c r="K652" s="43"/>
      <c r="L652" s="43"/>
      <c r="M652" s="43">
        <f t="shared" si="31"/>
        <v>0</v>
      </c>
      <c r="N652" s="43">
        <f t="shared" si="32"/>
        <v>0</v>
      </c>
    </row>
    <row r="653" spans="1:14" ht="30" hidden="1" customHeight="1" x14ac:dyDescent="0.25">
      <c r="A653" s="17">
        <v>648</v>
      </c>
      <c r="B653" s="18"/>
      <c r="C653" s="19" t="str">
        <f t="shared" si="30"/>
        <v>03-METALLERIE/Déposes et révisions (graissage, remplacement rondelles de paumelles, remise en jeu)//</v>
      </c>
      <c r="D653" s="20" t="s">
        <v>477</v>
      </c>
      <c r="E653" s="20" t="s">
        <v>652</v>
      </c>
      <c r="F653" s="20"/>
      <c r="G653" s="20"/>
      <c r="H653" s="21" t="s">
        <v>672</v>
      </c>
      <c r="I653" s="22" t="s">
        <v>19</v>
      </c>
      <c r="J653" s="22"/>
      <c r="K653" s="43"/>
      <c r="L653" s="43"/>
      <c r="M653" s="43">
        <f t="shared" si="31"/>
        <v>0</v>
      </c>
      <c r="N653" s="43">
        <f t="shared" si="32"/>
        <v>0</v>
      </c>
    </row>
    <row r="654" spans="1:14" ht="30" hidden="1" customHeight="1" x14ac:dyDescent="0.25">
      <c r="A654" s="17">
        <v>649</v>
      </c>
      <c r="B654" s="18"/>
      <c r="C654" s="19" t="str">
        <f t="shared" si="30"/>
        <v>03-METALLERIE/Déposes et révisions (graissage, remplacement rondelles de paumelles, remise en jeu)//</v>
      </c>
      <c r="D654" s="20" t="s">
        <v>477</v>
      </c>
      <c r="E654" s="20" t="s">
        <v>652</v>
      </c>
      <c r="F654" s="20"/>
      <c r="G654" s="20"/>
      <c r="H654" s="21" t="s">
        <v>673</v>
      </c>
      <c r="I654" s="22" t="s">
        <v>248</v>
      </c>
      <c r="J654" s="22"/>
      <c r="K654" s="43"/>
      <c r="L654" s="43"/>
      <c r="M654" s="43">
        <f t="shared" si="31"/>
        <v>0</v>
      </c>
      <c r="N654" s="43">
        <f t="shared" si="32"/>
        <v>0</v>
      </c>
    </row>
    <row r="655" spans="1:14" ht="30" hidden="1" customHeight="1" x14ac:dyDescent="0.25">
      <c r="A655" s="17">
        <v>650</v>
      </c>
      <c r="B655" s="18"/>
      <c r="C655" s="19" t="str">
        <f t="shared" si="30"/>
        <v>03-METALLERIE/Déposes et révisions (graissage, remplacement rondelles de paumelles, remise en jeu)//</v>
      </c>
      <c r="D655" s="20" t="s">
        <v>477</v>
      </c>
      <c r="E655" s="20" t="s">
        <v>652</v>
      </c>
      <c r="F655" s="20"/>
      <c r="G655" s="20"/>
      <c r="H655" s="21" t="s">
        <v>674</v>
      </c>
      <c r="I655" s="22" t="s">
        <v>21</v>
      </c>
      <c r="J655" s="22"/>
      <c r="K655" s="43"/>
      <c r="L655" s="43"/>
      <c r="M655" s="43">
        <f t="shared" si="31"/>
        <v>0</v>
      </c>
      <c r="N655" s="43">
        <f t="shared" si="32"/>
        <v>0</v>
      </c>
    </row>
    <row r="656" spans="1:14" ht="30" hidden="1" customHeight="1" x14ac:dyDescent="0.25">
      <c r="A656" s="17">
        <v>651</v>
      </c>
      <c r="B656" s="18"/>
      <c r="C656" s="19" t="str">
        <f t="shared" si="30"/>
        <v>03-METALLERIE/Déposes et révisions (graissage, remplacement rondelles de paumelles, remise en jeu)//</v>
      </c>
      <c r="D656" s="20" t="s">
        <v>477</v>
      </c>
      <c r="E656" s="20" t="s">
        <v>652</v>
      </c>
      <c r="F656" s="20"/>
      <c r="G656" s="20"/>
      <c r="H656" s="21" t="s">
        <v>675</v>
      </c>
      <c r="I656" s="22" t="s">
        <v>21</v>
      </c>
      <c r="J656" s="22"/>
      <c r="K656" s="43"/>
      <c r="L656" s="43"/>
      <c r="M656" s="43">
        <f t="shared" si="31"/>
        <v>0</v>
      </c>
      <c r="N656" s="43">
        <f t="shared" si="32"/>
        <v>0</v>
      </c>
    </row>
    <row r="657" spans="1:14" ht="30" hidden="1" customHeight="1" x14ac:dyDescent="0.25">
      <c r="A657" s="17">
        <v>652</v>
      </c>
      <c r="B657" s="18"/>
      <c r="C657" s="19" t="str">
        <f t="shared" si="30"/>
        <v>03-METALLERIE/Ouvrages divers//</v>
      </c>
      <c r="D657" s="20" t="s">
        <v>477</v>
      </c>
      <c r="E657" s="20" t="s">
        <v>676</v>
      </c>
      <c r="F657" s="20"/>
      <c r="G657" s="20"/>
      <c r="H657" s="21" t="s">
        <v>677</v>
      </c>
      <c r="I657" s="22" t="s">
        <v>248</v>
      </c>
      <c r="J657" s="22"/>
      <c r="K657" s="43"/>
      <c r="L657" s="43"/>
      <c r="M657" s="43">
        <f t="shared" si="31"/>
        <v>0</v>
      </c>
      <c r="N657" s="43">
        <f t="shared" si="32"/>
        <v>0</v>
      </c>
    </row>
    <row r="658" spans="1:14" ht="30" hidden="1" customHeight="1" x14ac:dyDescent="0.25">
      <c r="A658" s="17">
        <v>653</v>
      </c>
      <c r="B658" s="18"/>
      <c r="C658" s="19" t="str">
        <f t="shared" si="30"/>
        <v>03-METALLERIE/Ouvrages divers//</v>
      </c>
      <c r="D658" s="20" t="s">
        <v>477</v>
      </c>
      <c r="E658" s="20" t="s">
        <v>676</v>
      </c>
      <c r="F658" s="20"/>
      <c r="G658" s="20"/>
      <c r="H658" s="21" t="s">
        <v>678</v>
      </c>
      <c r="I658" s="22" t="s">
        <v>248</v>
      </c>
      <c r="J658" s="22"/>
      <c r="K658" s="43"/>
      <c r="L658" s="43"/>
      <c r="M658" s="43">
        <f t="shared" si="31"/>
        <v>0</v>
      </c>
      <c r="N658" s="43">
        <f t="shared" si="32"/>
        <v>0</v>
      </c>
    </row>
    <row r="659" spans="1:14" ht="30" hidden="1" customHeight="1" x14ac:dyDescent="0.25">
      <c r="A659" s="17">
        <v>654</v>
      </c>
      <c r="B659" s="18"/>
      <c r="C659" s="19" t="str">
        <f t="shared" si="30"/>
        <v>03-METALLERIE/Grenaillage, traitement polyzinc et thermolaquage //</v>
      </c>
      <c r="D659" s="20" t="s">
        <v>477</v>
      </c>
      <c r="E659" s="20" t="s">
        <v>679</v>
      </c>
      <c r="F659" s="20"/>
      <c r="G659" s="20"/>
      <c r="H659" s="21" t="s">
        <v>680</v>
      </c>
      <c r="I659" s="22" t="s">
        <v>28</v>
      </c>
      <c r="J659" s="22"/>
      <c r="K659" s="43"/>
      <c r="L659" s="43"/>
      <c r="M659" s="43">
        <f t="shared" si="31"/>
        <v>0</v>
      </c>
      <c r="N659" s="43">
        <f t="shared" si="32"/>
        <v>0</v>
      </c>
    </row>
    <row r="660" spans="1:14" ht="30" hidden="1" customHeight="1" x14ac:dyDescent="0.25">
      <c r="A660" s="17">
        <v>655</v>
      </c>
      <c r="B660" s="18"/>
      <c r="C660" s="19" t="str">
        <f t="shared" si="30"/>
        <v>03-METALLERIE/Grenaillage, traitement polyzinc et thermolaquage //</v>
      </c>
      <c r="D660" s="20" t="s">
        <v>477</v>
      </c>
      <c r="E660" s="20" t="s">
        <v>679</v>
      </c>
      <c r="F660" s="20"/>
      <c r="G660" s="20"/>
      <c r="H660" s="21" t="s">
        <v>681</v>
      </c>
      <c r="I660" s="22" t="s">
        <v>21</v>
      </c>
      <c r="J660" s="22"/>
      <c r="K660" s="43"/>
      <c r="L660" s="43"/>
      <c r="M660" s="43">
        <f t="shared" si="31"/>
        <v>0</v>
      </c>
      <c r="N660" s="43">
        <f t="shared" si="32"/>
        <v>0</v>
      </c>
    </row>
    <row r="661" spans="1:14" ht="30" hidden="1" customHeight="1" x14ac:dyDescent="0.25">
      <c r="A661" s="17">
        <v>656</v>
      </c>
      <c r="B661" s="18"/>
      <c r="C661" s="19" t="str">
        <f t="shared" si="30"/>
        <v>03-METALLERIE/Grenaillage, métallisation et thermolaquage //</v>
      </c>
      <c r="D661" s="20" t="s">
        <v>477</v>
      </c>
      <c r="E661" s="20" t="s">
        <v>682</v>
      </c>
      <c r="F661" s="20"/>
      <c r="G661" s="20"/>
      <c r="H661" s="21" t="s">
        <v>683</v>
      </c>
      <c r="I661" s="22" t="s">
        <v>28</v>
      </c>
      <c r="J661" s="22"/>
      <c r="K661" s="43"/>
      <c r="L661" s="43"/>
      <c r="M661" s="43">
        <f t="shared" si="31"/>
        <v>0</v>
      </c>
      <c r="N661" s="43">
        <f t="shared" si="32"/>
        <v>0</v>
      </c>
    </row>
    <row r="662" spans="1:14" ht="30" hidden="1" customHeight="1" x14ac:dyDescent="0.25">
      <c r="A662" s="17">
        <v>657</v>
      </c>
      <c r="B662" s="18"/>
      <c r="C662" s="19" t="str">
        <f t="shared" si="30"/>
        <v>03-METALLERIE/Grenaillage, métallisation et thermolaquage //</v>
      </c>
      <c r="D662" s="20" t="s">
        <v>477</v>
      </c>
      <c r="E662" s="20" t="s">
        <v>682</v>
      </c>
      <c r="F662" s="20"/>
      <c r="G662" s="20"/>
      <c r="H662" s="21" t="s">
        <v>681</v>
      </c>
      <c r="I662" s="22" t="s">
        <v>21</v>
      </c>
      <c r="J662" s="22"/>
      <c r="K662" s="43"/>
      <c r="L662" s="43"/>
      <c r="M662" s="43">
        <f t="shared" si="31"/>
        <v>0</v>
      </c>
      <c r="N662" s="43">
        <f t="shared" si="32"/>
        <v>0</v>
      </c>
    </row>
    <row r="663" spans="1:14" ht="30" hidden="1" customHeight="1" x14ac:dyDescent="0.25">
      <c r="A663" s="17">
        <v>658</v>
      </c>
      <c r="B663" s="18"/>
      <c r="C663" s="19" t="str">
        <f t="shared" si="30"/>
        <v>03-METALLERIE/Petits travaux de serrurerie /métallerie (compris fourniture et pose) //</v>
      </c>
      <c r="D663" s="20" t="s">
        <v>477</v>
      </c>
      <c r="E663" s="20" t="s">
        <v>684</v>
      </c>
      <c r="F663" s="20"/>
      <c r="G663" s="20"/>
      <c r="H663" s="21" t="s">
        <v>685</v>
      </c>
      <c r="I663" s="22" t="s">
        <v>248</v>
      </c>
      <c r="J663" s="22"/>
      <c r="K663" s="43"/>
      <c r="L663" s="43"/>
      <c r="M663" s="43">
        <f t="shared" si="31"/>
        <v>0</v>
      </c>
      <c r="N663" s="43">
        <f t="shared" si="32"/>
        <v>0</v>
      </c>
    </row>
    <row r="664" spans="1:14" ht="30" hidden="1" customHeight="1" x14ac:dyDescent="0.25">
      <c r="A664" s="17">
        <v>659</v>
      </c>
      <c r="B664" s="18"/>
      <c r="C664" s="19" t="str">
        <f t="shared" si="30"/>
        <v>03-METALLERIE/Petits travaux de serrurerie /métallerie (compris fourniture et pose) //</v>
      </c>
      <c r="D664" s="20" t="s">
        <v>477</v>
      </c>
      <c r="E664" s="20" t="s">
        <v>684</v>
      </c>
      <c r="F664" s="20"/>
      <c r="G664" s="20"/>
      <c r="H664" s="21" t="s">
        <v>686</v>
      </c>
      <c r="I664" s="22" t="s">
        <v>248</v>
      </c>
      <c r="J664" s="22"/>
      <c r="K664" s="43"/>
      <c r="L664" s="43"/>
      <c r="M664" s="43">
        <f t="shared" si="31"/>
        <v>0</v>
      </c>
      <c r="N664" s="43">
        <f t="shared" si="32"/>
        <v>0</v>
      </c>
    </row>
    <row r="665" spans="1:14" ht="30" hidden="1" customHeight="1" x14ac:dyDescent="0.25">
      <c r="A665" s="17">
        <v>660</v>
      </c>
      <c r="B665" s="18"/>
      <c r="C665" s="19" t="str">
        <f t="shared" si="30"/>
        <v>03-METALLERIE/Petits travaux de serrurerie /métallerie (compris fourniture et pose) //</v>
      </c>
      <c r="D665" s="20" t="s">
        <v>477</v>
      </c>
      <c r="E665" s="20" t="s">
        <v>684</v>
      </c>
      <c r="F665" s="20"/>
      <c r="G665" s="20"/>
      <c r="H665" s="21" t="s">
        <v>687</v>
      </c>
      <c r="I665" s="22" t="s">
        <v>28</v>
      </c>
      <c r="J665" s="22"/>
      <c r="K665" s="43"/>
      <c r="L665" s="43"/>
      <c r="M665" s="43">
        <f t="shared" si="31"/>
        <v>0</v>
      </c>
      <c r="N665" s="43">
        <f t="shared" si="32"/>
        <v>0</v>
      </c>
    </row>
    <row r="666" spans="1:14" ht="30" hidden="1" customHeight="1" x14ac:dyDescent="0.25">
      <c r="A666" s="17">
        <v>661</v>
      </c>
      <c r="B666" s="18"/>
      <c r="C666" s="19" t="str">
        <f t="shared" si="30"/>
        <v>03-METALLERIE/Petits travaux de serrurerie /métallerie (compris fourniture et pose) //</v>
      </c>
      <c r="D666" s="20" t="s">
        <v>477</v>
      </c>
      <c r="E666" s="20" t="s">
        <v>684</v>
      </c>
      <c r="F666" s="20"/>
      <c r="G666" s="20"/>
      <c r="H666" s="21" t="s">
        <v>688</v>
      </c>
      <c r="I666" s="22" t="s">
        <v>28</v>
      </c>
      <c r="J666" s="22"/>
      <c r="K666" s="43"/>
      <c r="L666" s="43"/>
      <c r="M666" s="43">
        <f t="shared" si="31"/>
        <v>0</v>
      </c>
      <c r="N666" s="43">
        <f t="shared" si="32"/>
        <v>0</v>
      </c>
    </row>
    <row r="667" spans="1:14" ht="30" hidden="1" customHeight="1" x14ac:dyDescent="0.25">
      <c r="A667" s="17">
        <v>662</v>
      </c>
      <c r="B667" s="18"/>
      <c r="C667" s="19" t="str">
        <f t="shared" si="30"/>
        <v>03-METALLERIE/Petits travaux de serrurerie /métallerie (compris fourniture et pose) //</v>
      </c>
      <c r="D667" s="20" t="s">
        <v>477</v>
      </c>
      <c r="E667" s="20" t="s">
        <v>684</v>
      </c>
      <c r="F667" s="20"/>
      <c r="G667" s="20"/>
      <c r="H667" s="21" t="s">
        <v>689</v>
      </c>
      <c r="I667" s="22" t="s">
        <v>28</v>
      </c>
      <c r="J667" s="22"/>
      <c r="K667" s="43"/>
      <c r="L667" s="43"/>
      <c r="M667" s="43">
        <f t="shared" si="31"/>
        <v>0</v>
      </c>
      <c r="N667" s="43">
        <f t="shared" si="32"/>
        <v>0</v>
      </c>
    </row>
    <row r="668" spans="1:14" ht="30" hidden="1" customHeight="1" x14ac:dyDescent="0.25">
      <c r="A668" s="17">
        <v>663</v>
      </c>
      <c r="B668" s="18"/>
      <c r="C668" s="19" t="str">
        <f t="shared" si="30"/>
        <v>03-METALLERIE/Petits travaux de serrurerie /métallerie (compris fourniture et pose) //</v>
      </c>
      <c r="D668" s="20" t="s">
        <v>477</v>
      </c>
      <c r="E668" s="20" t="s">
        <v>684</v>
      </c>
      <c r="F668" s="20"/>
      <c r="G668" s="20"/>
      <c r="H668" s="21" t="s">
        <v>690</v>
      </c>
      <c r="I668" s="22" t="s">
        <v>28</v>
      </c>
      <c r="J668" s="22"/>
      <c r="K668" s="43"/>
      <c r="L668" s="43"/>
      <c r="M668" s="43">
        <f t="shared" si="31"/>
        <v>0</v>
      </c>
      <c r="N668" s="43">
        <f t="shared" si="32"/>
        <v>0</v>
      </c>
    </row>
    <row r="669" spans="1:14" ht="30" hidden="1" customHeight="1" x14ac:dyDescent="0.25">
      <c r="A669" s="17">
        <v>664</v>
      </c>
      <c r="B669" s="18"/>
      <c r="C669" s="19" t="str">
        <f t="shared" si="30"/>
        <v>03-METALLERIE/Petits travaux de serrurerie /métallerie (compris fourniture et pose) //</v>
      </c>
      <c r="D669" s="20" t="s">
        <v>477</v>
      </c>
      <c r="E669" s="20" t="s">
        <v>684</v>
      </c>
      <c r="F669" s="20"/>
      <c r="G669" s="20"/>
      <c r="H669" s="21" t="s">
        <v>691</v>
      </c>
      <c r="I669" s="22" t="s">
        <v>21</v>
      </c>
      <c r="J669" s="22"/>
      <c r="K669" s="43"/>
      <c r="L669" s="43"/>
      <c r="M669" s="43">
        <f t="shared" si="31"/>
        <v>0</v>
      </c>
      <c r="N669" s="43">
        <f t="shared" si="32"/>
        <v>0</v>
      </c>
    </row>
    <row r="670" spans="1:14" ht="30" customHeight="1" x14ac:dyDescent="0.25">
      <c r="A670" s="17">
        <v>665</v>
      </c>
      <c r="B670" s="18"/>
      <c r="C670" s="19" t="str">
        <f t="shared" si="30"/>
        <v>03-METALLERIE/Petits travaux de serrurerie /métallerie (compris fourniture et pose) //</v>
      </c>
      <c r="D670" s="20" t="s">
        <v>477</v>
      </c>
      <c r="E670" s="20" t="s">
        <v>684</v>
      </c>
      <c r="F670" s="20"/>
      <c r="G670" s="20"/>
      <c r="H670" s="21" t="s">
        <v>692</v>
      </c>
      <c r="I670" s="22" t="s">
        <v>19</v>
      </c>
      <c r="J670" s="22">
        <v>1</v>
      </c>
      <c r="K670" s="43"/>
      <c r="L670" s="43"/>
      <c r="M670" s="43">
        <f t="shared" si="31"/>
        <v>0</v>
      </c>
      <c r="N670" s="43">
        <f t="shared" si="32"/>
        <v>0</v>
      </c>
    </row>
    <row r="671" spans="1:14" ht="30" customHeight="1" x14ac:dyDescent="0.25">
      <c r="A671" s="17">
        <v>666</v>
      </c>
      <c r="B671" s="18"/>
      <c r="C671" s="19" t="str">
        <f t="shared" si="30"/>
        <v>03-METALLERIE/Petits travaux de serrurerie /métallerie (compris fourniture et pose) //</v>
      </c>
      <c r="D671" s="20" t="s">
        <v>477</v>
      </c>
      <c r="E671" s="20" t="s">
        <v>684</v>
      </c>
      <c r="F671" s="20"/>
      <c r="G671" s="20"/>
      <c r="H671" s="21" t="s">
        <v>693</v>
      </c>
      <c r="I671" s="22" t="s">
        <v>19</v>
      </c>
      <c r="J671" s="22">
        <v>1</v>
      </c>
      <c r="K671" s="43"/>
      <c r="L671" s="43"/>
      <c r="M671" s="43">
        <f t="shared" si="31"/>
        <v>0</v>
      </c>
      <c r="N671" s="43">
        <f t="shared" si="32"/>
        <v>0</v>
      </c>
    </row>
    <row r="672" spans="1:14" ht="30" hidden="1" customHeight="1" x14ac:dyDescent="0.25">
      <c r="A672" s="17">
        <v>667</v>
      </c>
      <c r="B672" s="18"/>
      <c r="C672" s="19" t="str">
        <f t="shared" si="30"/>
        <v>03-METALLERIE/Petits travaux de serrurerie /métallerie (compris fourniture et pose) //</v>
      </c>
      <c r="D672" s="20" t="s">
        <v>477</v>
      </c>
      <c r="E672" s="20" t="s">
        <v>684</v>
      </c>
      <c r="F672" s="20"/>
      <c r="G672" s="20"/>
      <c r="H672" s="21" t="s">
        <v>694</v>
      </c>
      <c r="I672" s="22" t="s">
        <v>19</v>
      </c>
      <c r="J672" s="22"/>
      <c r="K672" s="43"/>
      <c r="L672" s="43"/>
      <c r="M672" s="43">
        <f t="shared" si="31"/>
        <v>0</v>
      </c>
      <c r="N672" s="43">
        <f t="shared" si="32"/>
        <v>0</v>
      </c>
    </row>
    <row r="673" spans="1:14" ht="30" hidden="1" customHeight="1" x14ac:dyDescent="0.25">
      <c r="A673" s="17">
        <v>668</v>
      </c>
      <c r="B673" s="18"/>
      <c r="C673" s="19" t="str">
        <f t="shared" si="30"/>
        <v>03-METALLERIE/Petits travaux de serrurerie /métallerie (compris fourniture et pose) //</v>
      </c>
      <c r="D673" s="20" t="s">
        <v>477</v>
      </c>
      <c r="E673" s="20" t="s">
        <v>684</v>
      </c>
      <c r="F673" s="20"/>
      <c r="G673" s="20"/>
      <c r="H673" s="21" t="s">
        <v>695</v>
      </c>
      <c r="I673" s="22" t="s">
        <v>19</v>
      </c>
      <c r="J673" s="22"/>
      <c r="K673" s="43"/>
      <c r="L673" s="43"/>
      <c r="M673" s="43">
        <f t="shared" si="31"/>
        <v>0</v>
      </c>
      <c r="N673" s="43">
        <f t="shared" si="32"/>
        <v>0</v>
      </c>
    </row>
    <row r="674" spans="1:14" ht="30" hidden="1" customHeight="1" x14ac:dyDescent="0.25">
      <c r="A674" s="17">
        <v>669</v>
      </c>
      <c r="B674" s="18"/>
      <c r="C674" s="19" t="str">
        <f t="shared" si="30"/>
        <v>03-METALLERIE/Petits travaux de serrurerie /métallerie (compris fourniture et pose) //</v>
      </c>
      <c r="D674" s="20" t="s">
        <v>477</v>
      </c>
      <c r="E674" s="20" t="s">
        <v>684</v>
      </c>
      <c r="F674" s="20"/>
      <c r="G674" s="20"/>
      <c r="H674" s="21" t="s">
        <v>696</v>
      </c>
      <c r="I674" s="22" t="s">
        <v>21</v>
      </c>
      <c r="J674" s="22"/>
      <c r="K674" s="43"/>
      <c r="L674" s="43"/>
      <c r="M674" s="43">
        <f t="shared" si="31"/>
        <v>0</v>
      </c>
      <c r="N674" s="43">
        <f t="shared" si="32"/>
        <v>0</v>
      </c>
    </row>
    <row r="675" spans="1:14" ht="30" hidden="1" customHeight="1" x14ac:dyDescent="0.25">
      <c r="A675" s="17">
        <v>670</v>
      </c>
      <c r="B675" s="18"/>
      <c r="C675" s="19" t="str">
        <f t="shared" si="30"/>
        <v>03-METALLERIE/Petits travaux de serrurerie /métallerie (compris fourniture et pose) //</v>
      </c>
      <c r="D675" s="20" t="s">
        <v>477</v>
      </c>
      <c r="E675" s="20" t="s">
        <v>684</v>
      </c>
      <c r="F675" s="20"/>
      <c r="G675" s="20"/>
      <c r="H675" s="21" t="s">
        <v>697</v>
      </c>
      <c r="I675" s="22" t="s">
        <v>19</v>
      </c>
      <c r="J675" s="22"/>
      <c r="K675" s="43"/>
      <c r="L675" s="43"/>
      <c r="M675" s="43">
        <f t="shared" si="31"/>
        <v>0</v>
      </c>
      <c r="N675" s="43">
        <f t="shared" si="32"/>
        <v>0</v>
      </c>
    </row>
    <row r="676" spans="1:14" ht="30" customHeight="1" x14ac:dyDescent="0.25">
      <c r="A676" s="17">
        <v>671</v>
      </c>
      <c r="B676" s="18"/>
      <c r="C676" s="19" t="str">
        <f t="shared" si="30"/>
        <v>03-METALLERIE/Petits travaux de serrurerie /métallerie (compris fourniture et pose) //</v>
      </c>
      <c r="D676" s="20" t="s">
        <v>477</v>
      </c>
      <c r="E676" s="20" t="s">
        <v>684</v>
      </c>
      <c r="F676" s="20"/>
      <c r="G676" s="20"/>
      <c r="H676" s="21" t="s">
        <v>698</v>
      </c>
      <c r="I676" s="22" t="s">
        <v>19</v>
      </c>
      <c r="J676" s="22">
        <v>50</v>
      </c>
      <c r="K676" s="43"/>
      <c r="L676" s="43"/>
      <c r="M676" s="43">
        <f t="shared" si="31"/>
        <v>0</v>
      </c>
      <c r="N676" s="43">
        <f t="shared" si="32"/>
        <v>0</v>
      </c>
    </row>
    <row r="677" spans="1:14" ht="30" hidden="1" customHeight="1" x14ac:dyDescent="0.25">
      <c r="A677" s="17">
        <v>672</v>
      </c>
      <c r="B677" s="18"/>
      <c r="C677" s="19" t="str">
        <f t="shared" si="30"/>
        <v>03-METALLERIE/Petits travaux de serrurerie /métallerie (compris fourniture et pose) //</v>
      </c>
      <c r="D677" s="20" t="s">
        <v>477</v>
      </c>
      <c r="E677" s="20" t="s">
        <v>684</v>
      </c>
      <c r="F677" s="20"/>
      <c r="G677" s="20"/>
      <c r="H677" s="21" t="s">
        <v>699</v>
      </c>
      <c r="I677" s="22" t="s">
        <v>19</v>
      </c>
      <c r="J677" s="22"/>
      <c r="K677" s="43"/>
      <c r="L677" s="43"/>
      <c r="M677" s="43">
        <f t="shared" si="31"/>
        <v>0</v>
      </c>
      <c r="N677" s="43">
        <f t="shared" si="32"/>
        <v>0</v>
      </c>
    </row>
    <row r="678" spans="1:14" ht="30" hidden="1" customHeight="1" x14ac:dyDescent="0.25">
      <c r="A678" s="17">
        <v>673</v>
      </c>
      <c r="B678" s="18"/>
      <c r="C678" s="19" t="str">
        <f t="shared" si="30"/>
        <v>03-METALLERIE/Petits travaux de serrurerie /métallerie (compris fourniture et pose) //</v>
      </c>
      <c r="D678" s="20" t="s">
        <v>477</v>
      </c>
      <c r="E678" s="20" t="s">
        <v>684</v>
      </c>
      <c r="F678" s="20"/>
      <c r="G678" s="20"/>
      <c r="H678" s="21" t="s">
        <v>700</v>
      </c>
      <c r="I678" s="22" t="s">
        <v>19</v>
      </c>
      <c r="J678" s="22"/>
      <c r="K678" s="43"/>
      <c r="L678" s="43"/>
      <c r="M678" s="43">
        <f t="shared" si="31"/>
        <v>0</v>
      </c>
      <c r="N678" s="43">
        <f t="shared" si="32"/>
        <v>0</v>
      </c>
    </row>
    <row r="679" spans="1:14" ht="30" customHeight="1" x14ac:dyDescent="0.25">
      <c r="A679" s="17">
        <v>674</v>
      </c>
      <c r="B679" s="18"/>
      <c r="C679" s="19" t="str">
        <f t="shared" si="30"/>
        <v>03-METALLERIE/Petits travaux de serrurerie /métallerie (compris fourniture et pose) //</v>
      </c>
      <c r="D679" s="20" t="s">
        <v>477</v>
      </c>
      <c r="E679" s="20" t="s">
        <v>684</v>
      </c>
      <c r="F679" s="20"/>
      <c r="G679" s="20"/>
      <c r="H679" s="21" t="s">
        <v>701</v>
      </c>
      <c r="I679" s="22" t="s">
        <v>19</v>
      </c>
      <c r="J679" s="22">
        <v>20</v>
      </c>
      <c r="K679" s="43"/>
      <c r="L679" s="43"/>
      <c r="M679" s="43">
        <f t="shared" si="31"/>
        <v>0</v>
      </c>
      <c r="N679" s="43">
        <f t="shared" si="32"/>
        <v>0</v>
      </c>
    </row>
    <row r="680" spans="1:14" ht="30" customHeight="1" x14ac:dyDescent="0.25">
      <c r="A680" s="17">
        <v>675</v>
      </c>
      <c r="B680" s="18"/>
      <c r="C680" s="19" t="str">
        <f t="shared" si="30"/>
        <v>03-METALLERIE/Petits travaux de serrurerie /métallerie (compris fourniture et pose) //</v>
      </c>
      <c r="D680" s="20" t="s">
        <v>477</v>
      </c>
      <c r="E680" s="20" t="s">
        <v>684</v>
      </c>
      <c r="F680" s="20"/>
      <c r="G680" s="20"/>
      <c r="H680" s="21" t="s">
        <v>702</v>
      </c>
      <c r="I680" s="22" t="s">
        <v>19</v>
      </c>
      <c r="J680" s="22">
        <v>10</v>
      </c>
      <c r="K680" s="43"/>
      <c r="L680" s="43"/>
      <c r="M680" s="43">
        <f t="shared" si="31"/>
        <v>0</v>
      </c>
      <c r="N680" s="43">
        <f t="shared" si="32"/>
        <v>0</v>
      </c>
    </row>
    <row r="681" spans="1:14" ht="30" customHeight="1" x14ac:dyDescent="0.25">
      <c r="A681" s="17">
        <v>676</v>
      </c>
      <c r="B681" s="18"/>
      <c r="C681" s="19" t="str">
        <f t="shared" si="30"/>
        <v>03-METALLERIE/Quincaillerie métallique spécifique /Fourniture et pose /</v>
      </c>
      <c r="D681" s="20" t="s">
        <v>477</v>
      </c>
      <c r="E681" s="20" t="s">
        <v>703</v>
      </c>
      <c r="F681" s="20" t="s">
        <v>704</v>
      </c>
      <c r="G681" s="20"/>
      <c r="H681" s="21" t="s">
        <v>705</v>
      </c>
      <c r="I681" s="22" t="s">
        <v>19</v>
      </c>
      <c r="J681" s="22">
        <v>5</v>
      </c>
      <c r="K681" s="43"/>
      <c r="L681" s="43"/>
      <c r="M681" s="43">
        <f t="shared" si="31"/>
        <v>0</v>
      </c>
      <c r="N681" s="43">
        <f t="shared" si="32"/>
        <v>0</v>
      </c>
    </row>
    <row r="682" spans="1:14" ht="30" customHeight="1" x14ac:dyDescent="0.25">
      <c r="A682" s="17">
        <v>677</v>
      </c>
      <c r="B682" s="18"/>
      <c r="C682" s="19" t="str">
        <f t="shared" si="30"/>
        <v>03-METALLERIE/Quincaillerie métallique spécifique /Fourniture et pose /</v>
      </c>
      <c r="D682" s="20" t="s">
        <v>477</v>
      </c>
      <c r="E682" s="20" t="s">
        <v>703</v>
      </c>
      <c r="F682" s="20" t="s">
        <v>704</v>
      </c>
      <c r="G682" s="20"/>
      <c r="H682" s="21" t="s">
        <v>706</v>
      </c>
      <c r="I682" s="22" t="s">
        <v>19</v>
      </c>
      <c r="J682" s="22">
        <v>5</v>
      </c>
      <c r="K682" s="43"/>
      <c r="L682" s="43"/>
      <c r="M682" s="43">
        <f t="shared" si="31"/>
        <v>0</v>
      </c>
      <c r="N682" s="43">
        <f t="shared" si="32"/>
        <v>0</v>
      </c>
    </row>
    <row r="683" spans="1:14" ht="30" customHeight="1" x14ac:dyDescent="0.25">
      <c r="A683" s="17">
        <v>678</v>
      </c>
      <c r="B683" s="18"/>
      <c r="C683" s="19" t="str">
        <f t="shared" si="30"/>
        <v>03-METALLERIE/Quincaillerie métallique spécifique /Fourniture et pose /</v>
      </c>
      <c r="D683" s="20" t="s">
        <v>477</v>
      </c>
      <c r="E683" s="20" t="s">
        <v>703</v>
      </c>
      <c r="F683" s="20" t="s">
        <v>704</v>
      </c>
      <c r="G683" s="20"/>
      <c r="H683" s="21" t="s">
        <v>707</v>
      </c>
      <c r="I683" s="22" t="s">
        <v>19</v>
      </c>
      <c r="J683" s="22">
        <v>5</v>
      </c>
      <c r="K683" s="43"/>
      <c r="L683" s="43"/>
      <c r="M683" s="43">
        <f t="shared" si="31"/>
        <v>0</v>
      </c>
      <c r="N683" s="43">
        <f t="shared" si="32"/>
        <v>0</v>
      </c>
    </row>
    <row r="684" spans="1:14" ht="30" customHeight="1" x14ac:dyDescent="0.25">
      <c r="A684" s="17">
        <v>679</v>
      </c>
      <c r="B684" s="18"/>
      <c r="C684" s="19" t="str">
        <f t="shared" si="30"/>
        <v>03-METALLERIE/Quincaillerie métallique spécifique /Fourniture et pose /</v>
      </c>
      <c r="D684" s="20" t="s">
        <v>477</v>
      </c>
      <c r="E684" s="20" t="s">
        <v>703</v>
      </c>
      <c r="F684" s="20" t="s">
        <v>704</v>
      </c>
      <c r="G684" s="20"/>
      <c r="H684" s="21" t="s">
        <v>708</v>
      </c>
      <c r="I684" s="22" t="s">
        <v>19</v>
      </c>
      <c r="J684" s="22">
        <v>5</v>
      </c>
      <c r="K684" s="43"/>
      <c r="L684" s="43"/>
      <c r="M684" s="43">
        <f t="shared" si="31"/>
        <v>0</v>
      </c>
      <c r="N684" s="43">
        <f t="shared" si="32"/>
        <v>0</v>
      </c>
    </row>
    <row r="685" spans="1:14" ht="30" customHeight="1" x14ac:dyDescent="0.25">
      <c r="A685" s="17">
        <v>680</v>
      </c>
      <c r="B685" s="18"/>
      <c r="C685" s="19" t="str">
        <f t="shared" si="30"/>
        <v>03-METALLERIE/Quincaillerie métallique spécifique /Fourniture et pose /</v>
      </c>
      <c r="D685" s="20" t="s">
        <v>477</v>
      </c>
      <c r="E685" s="20" t="s">
        <v>703</v>
      </c>
      <c r="F685" s="20" t="s">
        <v>704</v>
      </c>
      <c r="G685" s="20"/>
      <c r="H685" s="21" t="s">
        <v>709</v>
      </c>
      <c r="I685" s="22" t="s">
        <v>19</v>
      </c>
      <c r="J685" s="22">
        <v>5</v>
      </c>
      <c r="K685" s="43"/>
      <c r="L685" s="43"/>
      <c r="M685" s="43">
        <f t="shared" si="31"/>
        <v>0</v>
      </c>
      <c r="N685" s="43">
        <f t="shared" si="32"/>
        <v>0</v>
      </c>
    </row>
    <row r="686" spans="1:14" ht="30" customHeight="1" x14ac:dyDescent="0.25">
      <c r="A686" s="17">
        <v>681</v>
      </c>
      <c r="B686" s="18"/>
      <c r="C686" s="19" t="str">
        <f t="shared" si="30"/>
        <v>03-METALLERIE/Quincaillerie métallique spécifique /Fourniture et pose /</v>
      </c>
      <c r="D686" s="20" t="s">
        <v>477</v>
      </c>
      <c r="E686" s="20" t="s">
        <v>703</v>
      </c>
      <c r="F686" s="20" t="s">
        <v>704</v>
      </c>
      <c r="G686" s="20"/>
      <c r="H686" s="21" t="s">
        <v>710</v>
      </c>
      <c r="I686" s="22" t="s">
        <v>19</v>
      </c>
      <c r="J686" s="22">
        <v>5</v>
      </c>
      <c r="K686" s="43"/>
      <c r="L686" s="43"/>
      <c r="M686" s="43">
        <f t="shared" si="31"/>
        <v>0</v>
      </c>
      <c r="N686" s="43">
        <f t="shared" si="32"/>
        <v>0</v>
      </c>
    </row>
    <row r="687" spans="1:14" ht="30" hidden="1" customHeight="1" x14ac:dyDescent="0.25">
      <c r="A687" s="17">
        <v>682</v>
      </c>
      <c r="B687" s="18"/>
      <c r="C687" s="19" t="str">
        <f t="shared" si="30"/>
        <v>03-METALLERIE/Quincaillerie métallique spécifique /Fourniture et pose /</v>
      </c>
      <c r="D687" s="20" t="s">
        <v>477</v>
      </c>
      <c r="E687" s="20" t="s">
        <v>703</v>
      </c>
      <c r="F687" s="20" t="s">
        <v>704</v>
      </c>
      <c r="G687" s="20"/>
      <c r="H687" s="21" t="s">
        <v>711</v>
      </c>
      <c r="I687" s="22" t="s">
        <v>19</v>
      </c>
      <c r="J687" s="22"/>
      <c r="K687" s="43"/>
      <c r="L687" s="43"/>
      <c r="M687" s="43">
        <f t="shared" si="31"/>
        <v>0</v>
      </c>
      <c r="N687" s="43">
        <f t="shared" si="32"/>
        <v>0</v>
      </c>
    </row>
    <row r="688" spans="1:14" ht="30" hidden="1" customHeight="1" x14ac:dyDescent="0.25">
      <c r="A688" s="17">
        <v>683</v>
      </c>
      <c r="B688" s="18"/>
      <c r="C688" s="19" t="str">
        <f t="shared" si="30"/>
        <v>03-METALLERIE/Quincaillerie métallique spécifique /Fourniture et pose /</v>
      </c>
      <c r="D688" s="20" t="s">
        <v>477</v>
      </c>
      <c r="E688" s="20" t="s">
        <v>703</v>
      </c>
      <c r="F688" s="20" t="s">
        <v>704</v>
      </c>
      <c r="G688" s="20"/>
      <c r="H688" s="21" t="s">
        <v>712</v>
      </c>
      <c r="I688" s="22" t="s">
        <v>19</v>
      </c>
      <c r="J688" s="22"/>
      <c r="K688" s="43"/>
      <c r="L688" s="43"/>
      <c r="M688" s="43">
        <f t="shared" si="31"/>
        <v>0</v>
      </c>
      <c r="N688" s="43">
        <f t="shared" si="32"/>
        <v>0</v>
      </c>
    </row>
    <row r="689" spans="1:14" ht="30" customHeight="1" x14ac:dyDescent="0.25">
      <c r="A689" s="17">
        <v>684</v>
      </c>
      <c r="B689" s="18"/>
      <c r="C689" s="19" t="str">
        <f t="shared" si="30"/>
        <v>03-METALLERIE/Quincaillerie métallique spécifique /Fourniture et pose /</v>
      </c>
      <c r="D689" s="20" t="s">
        <v>477</v>
      </c>
      <c r="E689" s="20" t="s">
        <v>703</v>
      </c>
      <c r="F689" s="20" t="s">
        <v>704</v>
      </c>
      <c r="G689" s="20"/>
      <c r="H689" s="21" t="s">
        <v>713</v>
      </c>
      <c r="I689" s="22" t="s">
        <v>19</v>
      </c>
      <c r="J689" s="22">
        <v>10</v>
      </c>
      <c r="K689" s="43"/>
      <c r="L689" s="43"/>
      <c r="M689" s="43">
        <f t="shared" si="31"/>
        <v>0</v>
      </c>
      <c r="N689" s="43">
        <f t="shared" si="32"/>
        <v>0</v>
      </c>
    </row>
    <row r="690" spans="1:14" ht="30" customHeight="1" x14ac:dyDescent="0.25">
      <c r="A690" s="17">
        <v>685</v>
      </c>
      <c r="B690" s="18"/>
      <c r="C690" s="19" t="str">
        <f t="shared" si="30"/>
        <v>03-METALLERIE/Quincaillerie métallique spécifique /Fourniture et pose /</v>
      </c>
      <c r="D690" s="20" t="s">
        <v>477</v>
      </c>
      <c r="E690" s="20" t="s">
        <v>703</v>
      </c>
      <c r="F690" s="20" t="s">
        <v>704</v>
      </c>
      <c r="G690" s="20"/>
      <c r="H690" s="21" t="s">
        <v>714</v>
      </c>
      <c r="I690" s="22" t="s">
        <v>19</v>
      </c>
      <c r="J690" s="22">
        <v>10</v>
      </c>
      <c r="K690" s="43"/>
      <c r="L690" s="43"/>
      <c r="M690" s="43">
        <f t="shared" si="31"/>
        <v>0</v>
      </c>
      <c r="N690" s="43">
        <f t="shared" si="32"/>
        <v>0</v>
      </c>
    </row>
    <row r="691" spans="1:14" ht="30" hidden="1" customHeight="1" x14ac:dyDescent="0.25">
      <c r="A691" s="17">
        <v>686</v>
      </c>
      <c r="B691" s="18"/>
      <c r="C691" s="19" t="str">
        <f t="shared" ref="C691:C754" si="33">D691&amp;"/"&amp;E691&amp;"/"&amp;F691&amp;"/"&amp;G691</f>
        <v>03-METALLERIE/Quincaillerie métallique spécifique /Fourniture et pose /</v>
      </c>
      <c r="D691" s="20" t="s">
        <v>477</v>
      </c>
      <c r="E691" s="20" t="s">
        <v>703</v>
      </c>
      <c r="F691" s="20" t="s">
        <v>704</v>
      </c>
      <c r="G691" s="20"/>
      <c r="H691" s="21" t="s">
        <v>715</v>
      </c>
      <c r="I691" s="22" t="s">
        <v>19</v>
      </c>
      <c r="J691" s="22"/>
      <c r="K691" s="43"/>
      <c r="L691" s="43"/>
      <c r="M691" s="43">
        <f t="shared" si="31"/>
        <v>0</v>
      </c>
      <c r="N691" s="43">
        <f t="shared" si="32"/>
        <v>0</v>
      </c>
    </row>
    <row r="692" spans="1:14" ht="30" hidden="1" customHeight="1" x14ac:dyDescent="0.25">
      <c r="A692" s="17">
        <v>687</v>
      </c>
      <c r="B692" s="18"/>
      <c r="C692" s="19" t="str">
        <f t="shared" si="33"/>
        <v>03-METALLERIE/Quincaillerie métallique spécifique /Fourniture et pose /</v>
      </c>
      <c r="D692" s="20" t="s">
        <v>477</v>
      </c>
      <c r="E692" s="20" t="s">
        <v>703</v>
      </c>
      <c r="F692" s="20" t="s">
        <v>704</v>
      </c>
      <c r="G692" s="20"/>
      <c r="H692" s="21" t="s">
        <v>716</v>
      </c>
      <c r="I692" s="22" t="s">
        <v>19</v>
      </c>
      <c r="J692" s="22"/>
      <c r="K692" s="43"/>
      <c r="L692" s="43"/>
      <c r="M692" s="43">
        <f t="shared" si="31"/>
        <v>0</v>
      </c>
      <c r="N692" s="43">
        <f t="shared" si="32"/>
        <v>0</v>
      </c>
    </row>
    <row r="693" spans="1:14" ht="30" customHeight="1" x14ac:dyDescent="0.25">
      <c r="A693" s="17">
        <v>688</v>
      </c>
      <c r="B693" s="18"/>
      <c r="C693" s="19" t="str">
        <f t="shared" si="33"/>
        <v>03-METALLERIE/Quincaillerie métallique spécifique /Fourniture et pose /</v>
      </c>
      <c r="D693" s="20" t="s">
        <v>477</v>
      </c>
      <c r="E693" s="20" t="s">
        <v>703</v>
      </c>
      <c r="F693" s="20" t="s">
        <v>704</v>
      </c>
      <c r="G693" s="20"/>
      <c r="H693" s="21" t="s">
        <v>717</v>
      </c>
      <c r="I693" s="22" t="s">
        <v>19</v>
      </c>
      <c r="J693" s="22">
        <v>10</v>
      </c>
      <c r="K693" s="43"/>
      <c r="L693" s="43"/>
      <c r="M693" s="43">
        <f t="shared" si="31"/>
        <v>0</v>
      </c>
      <c r="N693" s="43">
        <f t="shared" si="32"/>
        <v>0</v>
      </c>
    </row>
    <row r="694" spans="1:14" ht="30" customHeight="1" x14ac:dyDescent="0.25">
      <c r="A694" s="17">
        <v>689</v>
      </c>
      <c r="B694" s="18"/>
      <c r="C694" s="19" t="str">
        <f t="shared" si="33"/>
        <v>03-METALLERIE/Quincaillerie métallique spécifique /Fourniture et pose /</v>
      </c>
      <c r="D694" s="20" t="s">
        <v>477</v>
      </c>
      <c r="E694" s="20" t="s">
        <v>703</v>
      </c>
      <c r="F694" s="20" t="s">
        <v>704</v>
      </c>
      <c r="G694" s="20"/>
      <c r="H694" s="21" t="s">
        <v>718</v>
      </c>
      <c r="I694" s="22" t="s">
        <v>19</v>
      </c>
      <c r="J694" s="22">
        <v>10</v>
      </c>
      <c r="K694" s="43"/>
      <c r="L694" s="43"/>
      <c r="M694" s="43">
        <f t="shared" si="31"/>
        <v>0</v>
      </c>
      <c r="N694" s="43">
        <f t="shared" si="32"/>
        <v>0</v>
      </c>
    </row>
    <row r="695" spans="1:14" ht="30" customHeight="1" x14ac:dyDescent="0.25">
      <c r="A695" s="17">
        <v>690</v>
      </c>
      <c r="B695" s="18"/>
      <c r="C695" s="19" t="str">
        <f t="shared" si="33"/>
        <v>03-METALLERIE/Quincaillerie métallique spécifique /Fourniture et pose /</v>
      </c>
      <c r="D695" s="20" t="s">
        <v>477</v>
      </c>
      <c r="E695" s="20" t="s">
        <v>703</v>
      </c>
      <c r="F695" s="20" t="s">
        <v>704</v>
      </c>
      <c r="G695" s="20"/>
      <c r="H695" s="21" t="s">
        <v>719</v>
      </c>
      <c r="I695" s="22" t="s">
        <v>19</v>
      </c>
      <c r="J695" s="22">
        <v>30</v>
      </c>
      <c r="K695" s="43"/>
      <c r="L695" s="43"/>
      <c r="M695" s="43">
        <f t="shared" si="31"/>
        <v>0</v>
      </c>
      <c r="N695" s="43">
        <f t="shared" si="32"/>
        <v>0</v>
      </c>
    </row>
    <row r="696" spans="1:14" ht="30" customHeight="1" x14ac:dyDescent="0.25">
      <c r="A696" s="17">
        <v>691</v>
      </c>
      <c r="B696" s="18"/>
      <c r="C696" s="19" t="str">
        <f t="shared" si="33"/>
        <v>03-METALLERIE/Quincaillerie métallique spécifique /Fourniture et pose /</v>
      </c>
      <c r="D696" s="20" t="s">
        <v>477</v>
      </c>
      <c r="E696" s="20" t="s">
        <v>703</v>
      </c>
      <c r="F696" s="20" t="s">
        <v>704</v>
      </c>
      <c r="G696" s="20"/>
      <c r="H696" s="21" t="s">
        <v>720</v>
      </c>
      <c r="I696" s="22" t="s">
        <v>19</v>
      </c>
      <c r="J696" s="22">
        <v>5</v>
      </c>
      <c r="K696" s="43"/>
      <c r="L696" s="43"/>
      <c r="M696" s="43">
        <f t="shared" si="31"/>
        <v>0</v>
      </c>
      <c r="N696" s="43">
        <f t="shared" si="32"/>
        <v>0</v>
      </c>
    </row>
    <row r="697" spans="1:14" ht="30" customHeight="1" x14ac:dyDescent="0.25">
      <c r="A697" s="17">
        <v>692</v>
      </c>
      <c r="B697" s="18"/>
      <c r="C697" s="19" t="str">
        <f t="shared" si="33"/>
        <v>03-METALLERIE/Quincaillerie métallique spécifique /Fourniture et pose /</v>
      </c>
      <c r="D697" s="20" t="s">
        <v>477</v>
      </c>
      <c r="E697" s="20" t="s">
        <v>703</v>
      </c>
      <c r="F697" s="20" t="s">
        <v>704</v>
      </c>
      <c r="G697" s="20"/>
      <c r="H697" s="21" t="s">
        <v>721</v>
      </c>
      <c r="I697" s="22" t="s">
        <v>19</v>
      </c>
      <c r="J697" s="22">
        <v>50</v>
      </c>
      <c r="K697" s="43"/>
      <c r="L697" s="43"/>
      <c r="M697" s="43">
        <f t="shared" si="31"/>
        <v>0</v>
      </c>
      <c r="N697" s="43">
        <f t="shared" si="32"/>
        <v>0</v>
      </c>
    </row>
    <row r="698" spans="1:14" ht="30" hidden="1" customHeight="1" x14ac:dyDescent="0.25">
      <c r="A698" s="17">
        <v>693</v>
      </c>
      <c r="B698" s="18"/>
      <c r="C698" s="19" t="str">
        <f t="shared" si="33"/>
        <v>03-METALLERIE/Quincaillerie métallique spécifique /Fourniture et pose /</v>
      </c>
      <c r="D698" s="20" t="s">
        <v>477</v>
      </c>
      <c r="E698" s="20" t="s">
        <v>703</v>
      </c>
      <c r="F698" s="20" t="s">
        <v>704</v>
      </c>
      <c r="G698" s="20"/>
      <c r="H698" s="21" t="s">
        <v>722</v>
      </c>
      <c r="I698" s="22" t="s">
        <v>19</v>
      </c>
      <c r="J698" s="22"/>
      <c r="K698" s="43"/>
      <c r="L698" s="43"/>
      <c r="M698" s="43">
        <f t="shared" si="31"/>
        <v>0</v>
      </c>
      <c r="N698" s="43">
        <f t="shared" si="32"/>
        <v>0</v>
      </c>
    </row>
    <row r="699" spans="1:14" ht="30" hidden="1" customHeight="1" x14ac:dyDescent="0.25">
      <c r="A699" s="17">
        <v>694</v>
      </c>
      <c r="B699" s="18"/>
      <c r="C699" s="19" t="str">
        <f t="shared" si="33"/>
        <v>03-METALLERIE/Quincaillerie métallique spécifique /Fourniture et pose /</v>
      </c>
      <c r="D699" s="20" t="s">
        <v>477</v>
      </c>
      <c r="E699" s="20" t="s">
        <v>703</v>
      </c>
      <c r="F699" s="20" t="s">
        <v>704</v>
      </c>
      <c r="G699" s="20"/>
      <c r="H699" s="21" t="s">
        <v>723</v>
      </c>
      <c r="I699" s="22" t="s">
        <v>19</v>
      </c>
      <c r="J699" s="22"/>
      <c r="K699" s="43"/>
      <c r="L699" s="43"/>
      <c r="M699" s="43">
        <f t="shared" si="31"/>
        <v>0</v>
      </c>
      <c r="N699" s="43">
        <f t="shared" si="32"/>
        <v>0</v>
      </c>
    </row>
    <row r="700" spans="1:14" ht="30" hidden="1" customHeight="1" x14ac:dyDescent="0.25">
      <c r="A700" s="17">
        <v>695</v>
      </c>
      <c r="B700" s="18"/>
      <c r="C700" s="19" t="str">
        <f t="shared" si="33"/>
        <v>03-METALLERIE/Quincaillerie métallique spécifique /Fourniture et pose /</v>
      </c>
      <c r="D700" s="20" t="s">
        <v>477</v>
      </c>
      <c r="E700" s="20" t="s">
        <v>703</v>
      </c>
      <c r="F700" s="20" t="s">
        <v>704</v>
      </c>
      <c r="G700" s="20"/>
      <c r="H700" s="21" t="s">
        <v>724</v>
      </c>
      <c r="I700" s="22" t="s">
        <v>19</v>
      </c>
      <c r="J700" s="22"/>
      <c r="K700" s="43"/>
      <c r="L700" s="43"/>
      <c r="M700" s="43">
        <f t="shared" si="31"/>
        <v>0</v>
      </c>
      <c r="N700" s="43">
        <f t="shared" si="32"/>
        <v>0</v>
      </c>
    </row>
    <row r="701" spans="1:14" ht="30" hidden="1" customHeight="1" x14ac:dyDescent="0.25">
      <c r="A701" s="17">
        <v>696</v>
      </c>
      <c r="B701" s="18"/>
      <c r="C701" s="19" t="str">
        <f t="shared" si="33"/>
        <v>03-METALLERIE/Quincaillerie métallique spécifique /Fourniture et pose /</v>
      </c>
      <c r="D701" s="20" t="s">
        <v>477</v>
      </c>
      <c r="E701" s="20" t="s">
        <v>703</v>
      </c>
      <c r="F701" s="20" t="s">
        <v>704</v>
      </c>
      <c r="G701" s="20"/>
      <c r="H701" s="21" t="s">
        <v>725</v>
      </c>
      <c r="I701" s="22" t="s">
        <v>19</v>
      </c>
      <c r="J701" s="22"/>
      <c r="K701" s="43"/>
      <c r="L701" s="43"/>
      <c r="M701" s="43">
        <f t="shared" si="31"/>
        <v>0</v>
      </c>
      <c r="N701" s="43">
        <f t="shared" si="32"/>
        <v>0</v>
      </c>
    </row>
    <row r="702" spans="1:14" ht="30" hidden="1" customHeight="1" x14ac:dyDescent="0.25">
      <c r="A702" s="17">
        <v>697</v>
      </c>
      <c r="B702" s="18"/>
      <c r="C702" s="19" t="str">
        <f t="shared" si="33"/>
        <v>03-METALLERIE/Quincaillerie métallique spécifique /Fourniture et pose /</v>
      </c>
      <c r="D702" s="20" t="s">
        <v>477</v>
      </c>
      <c r="E702" s="20" t="s">
        <v>703</v>
      </c>
      <c r="F702" s="20" t="s">
        <v>704</v>
      </c>
      <c r="G702" s="20"/>
      <c r="H702" s="21" t="s">
        <v>726</v>
      </c>
      <c r="I702" s="22" t="s">
        <v>19</v>
      </c>
      <c r="J702" s="22"/>
      <c r="K702" s="43"/>
      <c r="L702" s="43"/>
      <c r="M702" s="43">
        <f t="shared" si="31"/>
        <v>0</v>
      </c>
      <c r="N702" s="43">
        <f t="shared" si="32"/>
        <v>0</v>
      </c>
    </row>
    <row r="703" spans="1:14" ht="30" hidden="1" customHeight="1" x14ac:dyDescent="0.25">
      <c r="A703" s="17">
        <v>698</v>
      </c>
      <c r="B703" s="18"/>
      <c r="C703" s="19" t="str">
        <f t="shared" si="33"/>
        <v>03-METALLERIE/Quincaillerie métallique spécifique /Fourniture et pose /</v>
      </c>
      <c r="D703" s="20" t="s">
        <v>477</v>
      </c>
      <c r="E703" s="20" t="s">
        <v>703</v>
      </c>
      <c r="F703" s="20" t="s">
        <v>704</v>
      </c>
      <c r="G703" s="20"/>
      <c r="H703" s="21" t="s">
        <v>727</v>
      </c>
      <c r="I703" s="22" t="s">
        <v>19</v>
      </c>
      <c r="J703" s="22"/>
      <c r="K703" s="43"/>
      <c r="L703" s="43"/>
      <c r="M703" s="43">
        <f t="shared" si="31"/>
        <v>0</v>
      </c>
      <c r="N703" s="43">
        <f t="shared" si="32"/>
        <v>0</v>
      </c>
    </row>
    <row r="704" spans="1:14" ht="30" customHeight="1" x14ac:dyDescent="0.25">
      <c r="A704" s="17">
        <v>699</v>
      </c>
      <c r="B704" s="18"/>
      <c r="C704" s="19" t="str">
        <f t="shared" si="33"/>
        <v>03-METALLERIE/Quincaillerie métallique spécifique /Fourniture et pose /</v>
      </c>
      <c r="D704" s="20" t="s">
        <v>477</v>
      </c>
      <c r="E704" s="20" t="s">
        <v>703</v>
      </c>
      <c r="F704" s="20" t="s">
        <v>704</v>
      </c>
      <c r="G704" s="20"/>
      <c r="H704" s="21" t="s">
        <v>728</v>
      </c>
      <c r="I704" s="22" t="s">
        <v>19</v>
      </c>
      <c r="J704" s="22">
        <v>10</v>
      </c>
      <c r="K704" s="43"/>
      <c r="L704" s="43"/>
      <c r="M704" s="43">
        <f t="shared" si="31"/>
        <v>0</v>
      </c>
      <c r="N704" s="43">
        <f t="shared" si="32"/>
        <v>0</v>
      </c>
    </row>
    <row r="705" spans="1:14" ht="30" customHeight="1" x14ac:dyDescent="0.25">
      <c r="A705" s="17">
        <v>700</v>
      </c>
      <c r="B705" s="18"/>
      <c r="C705" s="19" t="str">
        <f t="shared" si="33"/>
        <v>03-METALLERIE/Quincaillerie métallique spécifique /Fourniture et pose /</v>
      </c>
      <c r="D705" s="20" t="s">
        <v>477</v>
      </c>
      <c r="E705" s="20" t="s">
        <v>703</v>
      </c>
      <c r="F705" s="20" t="s">
        <v>704</v>
      </c>
      <c r="G705" s="20"/>
      <c r="H705" s="21" t="s">
        <v>729</v>
      </c>
      <c r="I705" s="22" t="s">
        <v>19</v>
      </c>
      <c r="J705" s="22">
        <v>10</v>
      </c>
      <c r="K705" s="43"/>
      <c r="L705" s="43"/>
      <c r="M705" s="43">
        <f t="shared" si="31"/>
        <v>0</v>
      </c>
      <c r="N705" s="43">
        <f t="shared" si="32"/>
        <v>0</v>
      </c>
    </row>
    <row r="706" spans="1:14" ht="30" hidden="1" customHeight="1" x14ac:dyDescent="0.25">
      <c r="A706" s="17">
        <v>701</v>
      </c>
      <c r="B706" s="18"/>
      <c r="C706" s="19" t="str">
        <f t="shared" si="33"/>
        <v>03-METALLERIE/Quincaillerie métallique spécifique /Fourniture et pose /</v>
      </c>
      <c r="D706" s="20" t="s">
        <v>477</v>
      </c>
      <c r="E706" s="20" t="s">
        <v>703</v>
      </c>
      <c r="F706" s="20" t="s">
        <v>704</v>
      </c>
      <c r="G706" s="20"/>
      <c r="H706" s="21" t="s">
        <v>730</v>
      </c>
      <c r="I706" s="22" t="s">
        <v>19</v>
      </c>
      <c r="J706" s="22"/>
      <c r="K706" s="43"/>
      <c r="L706" s="43"/>
      <c r="M706" s="43">
        <f t="shared" si="31"/>
        <v>0</v>
      </c>
      <c r="N706" s="43">
        <f t="shared" si="32"/>
        <v>0</v>
      </c>
    </row>
    <row r="707" spans="1:14" ht="30" hidden="1" customHeight="1" x14ac:dyDescent="0.25">
      <c r="A707" s="17">
        <v>702</v>
      </c>
      <c r="B707" s="18"/>
      <c r="C707" s="19" t="str">
        <f t="shared" si="33"/>
        <v>03-METALLERIE/Quincaillerie métallique spécifique /Fourniture et pose /</v>
      </c>
      <c r="D707" s="20" t="s">
        <v>477</v>
      </c>
      <c r="E707" s="20" t="s">
        <v>703</v>
      </c>
      <c r="F707" s="20" t="s">
        <v>704</v>
      </c>
      <c r="G707" s="20"/>
      <c r="H707" s="21" t="s">
        <v>731</v>
      </c>
      <c r="I707" s="22" t="s">
        <v>19</v>
      </c>
      <c r="J707" s="22"/>
      <c r="K707" s="43"/>
      <c r="L707" s="43"/>
      <c r="M707" s="43">
        <f t="shared" si="31"/>
        <v>0</v>
      </c>
      <c r="N707" s="43">
        <f t="shared" si="32"/>
        <v>0</v>
      </c>
    </row>
    <row r="708" spans="1:14" ht="30" hidden="1" customHeight="1" x14ac:dyDescent="0.25">
      <c r="A708" s="17">
        <v>703</v>
      </c>
      <c r="B708" s="18"/>
      <c r="C708" s="19" t="str">
        <f t="shared" si="33"/>
        <v>03-METALLERIE/Quincaillerie métallique spécifique /Fourniture et pose /</v>
      </c>
      <c r="D708" s="20" t="s">
        <v>477</v>
      </c>
      <c r="E708" s="20" t="s">
        <v>703</v>
      </c>
      <c r="F708" s="20" t="s">
        <v>704</v>
      </c>
      <c r="G708" s="20"/>
      <c r="H708" s="21" t="s">
        <v>732</v>
      </c>
      <c r="I708" s="22" t="s">
        <v>19</v>
      </c>
      <c r="J708" s="22"/>
      <c r="K708" s="43"/>
      <c r="L708" s="43"/>
      <c r="M708" s="43">
        <f t="shared" si="31"/>
        <v>0</v>
      </c>
      <c r="N708" s="43">
        <f t="shared" si="32"/>
        <v>0</v>
      </c>
    </row>
    <row r="709" spans="1:14" ht="30" hidden="1" customHeight="1" x14ac:dyDescent="0.25">
      <c r="A709" s="17">
        <v>704</v>
      </c>
      <c r="B709" s="18"/>
      <c r="C709" s="19" t="str">
        <f t="shared" si="33"/>
        <v>03-METALLERIE/Quincaillerie métallique spécifique /Fourniture et pose /</v>
      </c>
      <c r="D709" s="20" t="s">
        <v>477</v>
      </c>
      <c r="E709" s="20" t="s">
        <v>703</v>
      </c>
      <c r="F709" s="20" t="s">
        <v>704</v>
      </c>
      <c r="G709" s="20"/>
      <c r="H709" s="21" t="s">
        <v>733</v>
      </c>
      <c r="I709" s="22" t="s">
        <v>19</v>
      </c>
      <c r="J709" s="22"/>
      <c r="K709" s="43"/>
      <c r="L709" s="43"/>
      <c r="M709" s="43">
        <f t="shared" si="31"/>
        <v>0</v>
      </c>
      <c r="N709" s="43">
        <f t="shared" si="32"/>
        <v>0</v>
      </c>
    </row>
    <row r="710" spans="1:14" ht="30" hidden="1" customHeight="1" x14ac:dyDescent="0.25">
      <c r="A710" s="17">
        <v>705</v>
      </c>
      <c r="B710" s="18"/>
      <c r="C710" s="19" t="str">
        <f t="shared" si="33"/>
        <v>03-METALLERIE/Quincaillerie métallique spécifique /Fourniture et pose /</v>
      </c>
      <c r="D710" s="20" t="s">
        <v>477</v>
      </c>
      <c r="E710" s="20" t="s">
        <v>703</v>
      </c>
      <c r="F710" s="20" t="s">
        <v>704</v>
      </c>
      <c r="G710" s="20"/>
      <c r="H710" s="21" t="s">
        <v>734</v>
      </c>
      <c r="I710" s="22" t="s">
        <v>19</v>
      </c>
      <c r="J710" s="22"/>
      <c r="K710" s="43"/>
      <c r="L710" s="43"/>
      <c r="M710" s="43">
        <f t="shared" si="31"/>
        <v>0</v>
      </c>
      <c r="N710" s="43">
        <f t="shared" si="32"/>
        <v>0</v>
      </c>
    </row>
    <row r="711" spans="1:14" ht="30" hidden="1" customHeight="1" x14ac:dyDescent="0.25">
      <c r="A711" s="17">
        <v>706</v>
      </c>
      <c r="B711" s="18"/>
      <c r="C711" s="19" t="str">
        <f t="shared" si="33"/>
        <v>03-METALLERIE/Quincaillerie métallique spécifique /Fourniture et pose /</v>
      </c>
      <c r="D711" s="20" t="s">
        <v>477</v>
      </c>
      <c r="E711" s="20" t="s">
        <v>703</v>
      </c>
      <c r="F711" s="20" t="s">
        <v>704</v>
      </c>
      <c r="G711" s="20"/>
      <c r="H711" s="21" t="s">
        <v>735</v>
      </c>
      <c r="I711" s="22" t="s">
        <v>19</v>
      </c>
      <c r="J711" s="22"/>
      <c r="K711" s="43"/>
      <c r="L711" s="43"/>
      <c r="M711" s="43">
        <f t="shared" ref="M711:M774" si="34">J711*K711</f>
        <v>0</v>
      </c>
      <c r="N711" s="43">
        <f t="shared" ref="N711:N774" si="35">J711*L711</f>
        <v>0</v>
      </c>
    </row>
    <row r="712" spans="1:14" ht="30" hidden="1" customHeight="1" x14ac:dyDescent="0.25">
      <c r="A712" s="17">
        <v>707</v>
      </c>
      <c r="B712" s="18"/>
      <c r="C712" s="19" t="str">
        <f t="shared" si="33"/>
        <v>03-METALLERIE/Quincaillerie métallique spécifique /Fourniture et pose /</v>
      </c>
      <c r="D712" s="20" t="s">
        <v>477</v>
      </c>
      <c r="E712" s="20" t="s">
        <v>703</v>
      </c>
      <c r="F712" s="20" t="s">
        <v>704</v>
      </c>
      <c r="G712" s="20"/>
      <c r="H712" s="21" t="s">
        <v>736</v>
      </c>
      <c r="I712" s="22" t="s">
        <v>19</v>
      </c>
      <c r="J712" s="22"/>
      <c r="K712" s="43"/>
      <c r="L712" s="43"/>
      <c r="M712" s="43">
        <f t="shared" si="34"/>
        <v>0</v>
      </c>
      <c r="N712" s="43">
        <f t="shared" si="35"/>
        <v>0</v>
      </c>
    </row>
    <row r="713" spans="1:14" ht="30" hidden="1" customHeight="1" x14ac:dyDescent="0.25">
      <c r="A713" s="17">
        <v>708</v>
      </c>
      <c r="B713" s="18"/>
      <c r="C713" s="19" t="str">
        <f t="shared" si="33"/>
        <v>03-METALLERIE/Quincaillerie métallique spécifique /Fourniture et pose /</v>
      </c>
      <c r="D713" s="20" t="s">
        <v>477</v>
      </c>
      <c r="E713" s="20" t="s">
        <v>703</v>
      </c>
      <c r="F713" s="20" t="s">
        <v>704</v>
      </c>
      <c r="G713" s="20"/>
      <c r="H713" s="21" t="s">
        <v>737</v>
      </c>
      <c r="I713" s="22" t="s">
        <v>19</v>
      </c>
      <c r="J713" s="22"/>
      <c r="K713" s="43"/>
      <c r="L713" s="43"/>
      <c r="M713" s="43">
        <f t="shared" si="34"/>
        <v>0</v>
      </c>
      <c r="N713" s="43">
        <f t="shared" si="35"/>
        <v>0</v>
      </c>
    </row>
    <row r="714" spans="1:14" ht="30" customHeight="1" x14ac:dyDescent="0.25">
      <c r="A714" s="17">
        <v>709</v>
      </c>
      <c r="B714" s="18"/>
      <c r="C714" s="19" t="str">
        <f t="shared" si="33"/>
        <v>03-METALLERIE/Quincaillerie métallique spécifique /Fourniture et pose /</v>
      </c>
      <c r="D714" s="20" t="s">
        <v>477</v>
      </c>
      <c r="E714" s="20" t="s">
        <v>703</v>
      </c>
      <c r="F714" s="20" t="s">
        <v>704</v>
      </c>
      <c r="G714" s="20"/>
      <c r="H714" s="21" t="s">
        <v>738</v>
      </c>
      <c r="I714" s="22" t="s">
        <v>19</v>
      </c>
      <c r="J714" s="22">
        <v>10</v>
      </c>
      <c r="K714" s="43"/>
      <c r="L714" s="43"/>
      <c r="M714" s="43">
        <f t="shared" si="34"/>
        <v>0</v>
      </c>
      <c r="N714" s="43">
        <f t="shared" si="35"/>
        <v>0</v>
      </c>
    </row>
    <row r="715" spans="1:14" ht="30" customHeight="1" x14ac:dyDescent="0.25">
      <c r="A715" s="17">
        <v>710</v>
      </c>
      <c r="B715" s="18"/>
      <c r="C715" s="19" t="str">
        <f t="shared" si="33"/>
        <v>03-METALLERIE/Quincaillerie métallique spécifique /Fourniture et pose /</v>
      </c>
      <c r="D715" s="20" t="s">
        <v>477</v>
      </c>
      <c r="E715" s="20" t="s">
        <v>703</v>
      </c>
      <c r="F715" s="20" t="s">
        <v>704</v>
      </c>
      <c r="G715" s="20"/>
      <c r="H715" s="21" t="s">
        <v>739</v>
      </c>
      <c r="I715" s="22" t="s">
        <v>19</v>
      </c>
      <c r="J715" s="22">
        <v>10</v>
      </c>
      <c r="K715" s="43"/>
      <c r="L715" s="43"/>
      <c r="M715" s="43">
        <f t="shared" si="34"/>
        <v>0</v>
      </c>
      <c r="N715" s="43">
        <f t="shared" si="35"/>
        <v>0</v>
      </c>
    </row>
    <row r="716" spans="1:14" ht="30" hidden="1" customHeight="1" x14ac:dyDescent="0.25">
      <c r="A716" s="17">
        <v>711</v>
      </c>
      <c r="B716" s="18"/>
      <c r="C716" s="19" t="str">
        <f t="shared" si="33"/>
        <v>03-METALLERIE/Quincaillerie métallique spécifique /Fourniture et pose /</v>
      </c>
      <c r="D716" s="20" t="s">
        <v>477</v>
      </c>
      <c r="E716" s="20" t="s">
        <v>703</v>
      </c>
      <c r="F716" s="20" t="s">
        <v>704</v>
      </c>
      <c r="G716" s="20"/>
      <c r="H716" s="21" t="s">
        <v>740</v>
      </c>
      <c r="I716" s="22" t="s">
        <v>21</v>
      </c>
      <c r="J716" s="22"/>
      <c r="K716" s="43"/>
      <c r="L716" s="43"/>
      <c r="M716" s="43">
        <f t="shared" si="34"/>
        <v>0</v>
      </c>
      <c r="N716" s="43">
        <f t="shared" si="35"/>
        <v>0</v>
      </c>
    </row>
    <row r="717" spans="1:14" ht="30" hidden="1" customHeight="1" x14ac:dyDescent="0.25">
      <c r="A717" s="17">
        <v>712</v>
      </c>
      <c r="B717" s="18"/>
      <c r="C717" s="19" t="str">
        <f t="shared" si="33"/>
        <v>03-METALLERIE/Quincaillerie métallique spécifique /Fourniture et pose /</v>
      </c>
      <c r="D717" s="20" t="s">
        <v>477</v>
      </c>
      <c r="E717" s="20" t="s">
        <v>703</v>
      </c>
      <c r="F717" s="20" t="s">
        <v>704</v>
      </c>
      <c r="G717" s="20"/>
      <c r="H717" s="21" t="s">
        <v>741</v>
      </c>
      <c r="I717" s="22" t="s">
        <v>21</v>
      </c>
      <c r="J717" s="22"/>
      <c r="K717" s="43"/>
      <c r="L717" s="43"/>
      <c r="M717" s="43">
        <f t="shared" si="34"/>
        <v>0</v>
      </c>
      <c r="N717" s="43">
        <f t="shared" si="35"/>
        <v>0</v>
      </c>
    </row>
    <row r="718" spans="1:14" ht="30" hidden="1" customHeight="1" x14ac:dyDescent="0.25">
      <c r="A718" s="17">
        <v>713</v>
      </c>
      <c r="B718" s="18"/>
      <c r="C718" s="19" t="str">
        <f t="shared" si="33"/>
        <v>03-METALLERIE/Quincaillerie métallique spécifique /Fourniture et pose /</v>
      </c>
      <c r="D718" s="20" t="s">
        <v>477</v>
      </c>
      <c r="E718" s="20" t="s">
        <v>703</v>
      </c>
      <c r="F718" s="20" t="s">
        <v>704</v>
      </c>
      <c r="G718" s="20"/>
      <c r="H718" s="21" t="s">
        <v>742</v>
      </c>
      <c r="I718" s="22" t="s">
        <v>19</v>
      </c>
      <c r="J718" s="22"/>
      <c r="K718" s="43"/>
      <c r="L718" s="43"/>
      <c r="M718" s="43">
        <f t="shared" si="34"/>
        <v>0</v>
      </c>
      <c r="N718" s="43">
        <f t="shared" si="35"/>
        <v>0</v>
      </c>
    </row>
    <row r="719" spans="1:14" ht="30" customHeight="1" x14ac:dyDescent="0.25">
      <c r="A719" s="17">
        <v>714</v>
      </c>
      <c r="B719" s="18"/>
      <c r="C719" s="19" t="str">
        <f t="shared" si="33"/>
        <v>03-METALLERIE/Quincaillerie métallique spécifique /Fourniture et pose /</v>
      </c>
      <c r="D719" s="20" t="s">
        <v>477</v>
      </c>
      <c r="E719" s="20" t="s">
        <v>703</v>
      </c>
      <c r="F719" s="20" t="s">
        <v>704</v>
      </c>
      <c r="G719" s="20"/>
      <c r="H719" s="21" t="s">
        <v>743</v>
      </c>
      <c r="I719" s="22" t="s">
        <v>19</v>
      </c>
      <c r="J719" s="22">
        <v>5</v>
      </c>
      <c r="K719" s="43"/>
      <c r="L719" s="43"/>
      <c r="M719" s="43">
        <f t="shared" si="34"/>
        <v>0</v>
      </c>
      <c r="N719" s="43">
        <f t="shared" si="35"/>
        <v>0</v>
      </c>
    </row>
    <row r="720" spans="1:14" ht="30" hidden="1" customHeight="1" x14ac:dyDescent="0.25">
      <c r="A720" s="17">
        <v>715</v>
      </c>
      <c r="B720" s="18"/>
      <c r="C720" s="19" t="str">
        <f t="shared" si="33"/>
        <v>03-METALLERIE/Quincaillerie métallique spécifique /Fourniture et pose /</v>
      </c>
      <c r="D720" s="20" t="s">
        <v>477</v>
      </c>
      <c r="E720" s="20" t="s">
        <v>703</v>
      </c>
      <c r="F720" s="20" t="s">
        <v>704</v>
      </c>
      <c r="G720" s="20"/>
      <c r="H720" s="21" t="s">
        <v>713</v>
      </c>
      <c r="I720" s="22" t="s">
        <v>19</v>
      </c>
      <c r="J720" s="22"/>
      <c r="K720" s="43"/>
      <c r="L720" s="43"/>
      <c r="M720" s="43">
        <f t="shared" si="34"/>
        <v>0</v>
      </c>
      <c r="N720" s="43">
        <f t="shared" si="35"/>
        <v>0</v>
      </c>
    </row>
    <row r="721" spans="1:14" ht="30" hidden="1" customHeight="1" x14ac:dyDescent="0.25">
      <c r="A721" s="17">
        <v>716</v>
      </c>
      <c r="B721" s="18"/>
      <c r="C721" s="19" t="str">
        <f t="shared" si="33"/>
        <v>03-METALLERIE/Quincaillerie métallique spécifique /Fourniture et pose /</v>
      </c>
      <c r="D721" s="20" t="s">
        <v>477</v>
      </c>
      <c r="E721" s="20" t="s">
        <v>703</v>
      </c>
      <c r="F721" s="20" t="s">
        <v>704</v>
      </c>
      <c r="G721" s="20"/>
      <c r="H721" s="21" t="s">
        <v>714</v>
      </c>
      <c r="I721" s="22" t="s">
        <v>19</v>
      </c>
      <c r="J721" s="22"/>
      <c r="K721" s="43"/>
      <c r="L721" s="43"/>
      <c r="M721" s="43">
        <f t="shared" si="34"/>
        <v>0</v>
      </c>
      <c r="N721" s="43">
        <f t="shared" si="35"/>
        <v>0</v>
      </c>
    </row>
    <row r="722" spans="1:14" ht="30" customHeight="1" x14ac:dyDescent="0.25">
      <c r="A722" s="17">
        <v>717</v>
      </c>
      <c r="B722" s="18"/>
      <c r="C722" s="19" t="str">
        <f t="shared" si="33"/>
        <v>03-METALLERIE/Contrôle d'accès mécanique (Fourniture et pose de l'ensemble complet)//</v>
      </c>
      <c r="D722" s="20" t="s">
        <v>477</v>
      </c>
      <c r="E722" s="20" t="s">
        <v>744</v>
      </c>
      <c r="F722" s="20"/>
      <c r="G722" s="20"/>
      <c r="H722" s="21" t="s">
        <v>745</v>
      </c>
      <c r="I722" s="22" t="s">
        <v>19</v>
      </c>
      <c r="J722" s="22">
        <v>10</v>
      </c>
      <c r="K722" s="43"/>
      <c r="L722" s="43"/>
      <c r="M722" s="43">
        <f t="shared" si="34"/>
        <v>0</v>
      </c>
      <c r="N722" s="43">
        <f t="shared" si="35"/>
        <v>0</v>
      </c>
    </row>
    <row r="723" spans="1:14" ht="30" hidden="1" customHeight="1" x14ac:dyDescent="0.25">
      <c r="A723" s="17">
        <v>718</v>
      </c>
      <c r="B723" s="18"/>
      <c r="C723" s="19" t="str">
        <f t="shared" si="33"/>
        <v>03-METALLERIE/Contrôle d'accès mécanique (Fourniture et pose de l'ensemble complet)//</v>
      </c>
      <c r="D723" s="20" t="s">
        <v>477</v>
      </c>
      <c r="E723" s="20" t="s">
        <v>744</v>
      </c>
      <c r="F723" s="20"/>
      <c r="G723" s="20"/>
      <c r="H723" s="21" t="s">
        <v>746</v>
      </c>
      <c r="I723" s="22" t="s">
        <v>19</v>
      </c>
      <c r="J723" s="22"/>
      <c r="K723" s="43"/>
      <c r="L723" s="43"/>
      <c r="M723" s="43">
        <f t="shared" si="34"/>
        <v>0</v>
      </c>
      <c r="N723" s="43">
        <f t="shared" si="35"/>
        <v>0</v>
      </c>
    </row>
    <row r="724" spans="1:14" ht="30" hidden="1" customHeight="1" x14ac:dyDescent="0.25">
      <c r="A724" s="17">
        <v>719</v>
      </c>
      <c r="B724" s="18"/>
      <c r="C724" s="19" t="str">
        <f t="shared" si="33"/>
        <v>03-METALLERIE/Contrôle d'accès mécanique (Fourniture et pose de l'ensemble complet)//</v>
      </c>
      <c r="D724" s="20" t="s">
        <v>477</v>
      </c>
      <c r="E724" s="20" t="s">
        <v>744</v>
      </c>
      <c r="F724" s="20"/>
      <c r="G724" s="20"/>
      <c r="H724" s="21" t="s">
        <v>747</v>
      </c>
      <c r="I724" s="22" t="s">
        <v>19</v>
      </c>
      <c r="J724" s="22"/>
      <c r="K724" s="43"/>
      <c r="L724" s="43"/>
      <c r="M724" s="43">
        <f t="shared" si="34"/>
        <v>0</v>
      </c>
      <c r="N724" s="43">
        <f t="shared" si="35"/>
        <v>0</v>
      </c>
    </row>
    <row r="725" spans="1:14" ht="30" hidden="1" customHeight="1" x14ac:dyDescent="0.25">
      <c r="A725" s="17">
        <v>720</v>
      </c>
      <c r="B725" s="18"/>
      <c r="C725" s="19" t="str">
        <f t="shared" si="33"/>
        <v>03-METALLERIE/Quincaillerie alu (fouriture et pose)//</v>
      </c>
      <c r="D725" s="20" t="s">
        <v>477</v>
      </c>
      <c r="E725" s="20" t="s">
        <v>748</v>
      </c>
      <c r="F725" s="20"/>
      <c r="G725" s="20"/>
      <c r="H725" s="21" t="s">
        <v>749</v>
      </c>
      <c r="I725" s="22" t="s">
        <v>19</v>
      </c>
      <c r="J725" s="22"/>
      <c r="K725" s="43"/>
      <c r="L725" s="43"/>
      <c r="M725" s="43">
        <f t="shared" si="34"/>
        <v>0</v>
      </c>
      <c r="N725" s="43">
        <f t="shared" si="35"/>
        <v>0</v>
      </c>
    </row>
    <row r="726" spans="1:14" ht="30" customHeight="1" x14ac:dyDescent="0.25">
      <c r="A726" s="17">
        <v>721</v>
      </c>
      <c r="B726" s="18"/>
      <c r="C726" s="19" t="str">
        <f t="shared" si="33"/>
        <v>03-METALLERIE/Quincaillerie alu (fouriture et pose)//</v>
      </c>
      <c r="D726" s="20" t="s">
        <v>477</v>
      </c>
      <c r="E726" s="20" t="s">
        <v>748</v>
      </c>
      <c r="F726" s="20"/>
      <c r="G726" s="20"/>
      <c r="H726" s="21" t="s">
        <v>750</v>
      </c>
      <c r="I726" s="22" t="s">
        <v>19</v>
      </c>
      <c r="J726" s="22">
        <v>10</v>
      </c>
      <c r="K726" s="43"/>
      <c r="L726" s="43"/>
      <c r="M726" s="43">
        <f t="shared" si="34"/>
        <v>0</v>
      </c>
      <c r="N726" s="43">
        <f t="shared" si="35"/>
        <v>0</v>
      </c>
    </row>
    <row r="727" spans="1:14" ht="30" hidden="1" customHeight="1" x14ac:dyDescent="0.25">
      <c r="A727" s="17">
        <v>722</v>
      </c>
      <c r="B727" s="18"/>
      <c r="C727" s="19" t="str">
        <f t="shared" si="33"/>
        <v>03-METALLERIE/Quincaillerie alu (fouriture et pose)//</v>
      </c>
      <c r="D727" s="20" t="s">
        <v>477</v>
      </c>
      <c r="E727" s="20" t="s">
        <v>748</v>
      </c>
      <c r="F727" s="20"/>
      <c r="G727" s="20"/>
      <c r="H727" s="21" t="s">
        <v>751</v>
      </c>
      <c r="I727" s="22" t="s">
        <v>19</v>
      </c>
      <c r="J727" s="22"/>
      <c r="K727" s="43"/>
      <c r="L727" s="43"/>
      <c r="M727" s="43">
        <f t="shared" si="34"/>
        <v>0</v>
      </c>
      <c r="N727" s="43">
        <f t="shared" si="35"/>
        <v>0</v>
      </c>
    </row>
    <row r="728" spans="1:14" ht="30" hidden="1" customHeight="1" x14ac:dyDescent="0.25">
      <c r="A728" s="17">
        <v>723</v>
      </c>
      <c r="B728" s="18"/>
      <c r="C728" s="19" t="str">
        <f t="shared" si="33"/>
        <v>03-METALLERIE/Quincaillerie alu (fouriture et pose)//</v>
      </c>
      <c r="D728" s="20" t="s">
        <v>477</v>
      </c>
      <c r="E728" s="20" t="s">
        <v>748</v>
      </c>
      <c r="F728" s="20"/>
      <c r="G728" s="20"/>
      <c r="H728" s="21" t="s">
        <v>752</v>
      </c>
      <c r="I728" s="22" t="s">
        <v>19</v>
      </c>
      <c r="J728" s="22"/>
      <c r="K728" s="43"/>
      <c r="L728" s="43"/>
      <c r="M728" s="43">
        <f t="shared" si="34"/>
        <v>0</v>
      </c>
      <c r="N728" s="43">
        <f t="shared" si="35"/>
        <v>0</v>
      </c>
    </row>
    <row r="729" spans="1:14" ht="30" hidden="1" customHeight="1" x14ac:dyDescent="0.25">
      <c r="A729" s="17">
        <v>724</v>
      </c>
      <c r="B729" s="18"/>
      <c r="C729" s="19" t="str">
        <f t="shared" si="33"/>
        <v>03-METALLERIE/Quincaillerie alu (fouriture et pose)//</v>
      </c>
      <c r="D729" s="20" t="s">
        <v>477</v>
      </c>
      <c r="E729" s="20" t="s">
        <v>748</v>
      </c>
      <c r="F729" s="20"/>
      <c r="G729" s="20"/>
      <c r="H729" s="21" t="s">
        <v>753</v>
      </c>
      <c r="I729" s="22" t="s">
        <v>19</v>
      </c>
      <c r="J729" s="22"/>
      <c r="K729" s="43"/>
      <c r="L729" s="43"/>
      <c r="M729" s="43">
        <f t="shared" si="34"/>
        <v>0</v>
      </c>
      <c r="N729" s="43">
        <f t="shared" si="35"/>
        <v>0</v>
      </c>
    </row>
    <row r="730" spans="1:14" ht="30" hidden="1" customHeight="1" x14ac:dyDescent="0.25">
      <c r="A730" s="17">
        <v>725</v>
      </c>
      <c r="B730" s="18"/>
      <c r="C730" s="19" t="str">
        <f t="shared" si="33"/>
        <v>03-METALLERIE/Rideaux et grilles de fermeture (fourniture, pose)//</v>
      </c>
      <c r="D730" s="20" t="s">
        <v>477</v>
      </c>
      <c r="E730" s="20" t="s">
        <v>754</v>
      </c>
      <c r="F730" s="20"/>
      <c r="G730" s="20"/>
      <c r="H730" s="21" t="s">
        <v>755</v>
      </c>
      <c r="I730" s="22" t="s">
        <v>28</v>
      </c>
      <c r="J730" s="22"/>
      <c r="K730" s="43"/>
      <c r="L730" s="43"/>
      <c r="M730" s="43">
        <f t="shared" si="34"/>
        <v>0</v>
      </c>
      <c r="N730" s="43">
        <f t="shared" si="35"/>
        <v>0</v>
      </c>
    </row>
    <row r="731" spans="1:14" ht="30" customHeight="1" x14ac:dyDescent="0.25">
      <c r="A731" s="17">
        <v>726</v>
      </c>
      <c r="B731" s="18"/>
      <c r="C731" s="19" t="str">
        <f t="shared" si="33"/>
        <v>03-METALLERIE/Rideaux et grilles de fermeture (fourniture, pose)//</v>
      </c>
      <c r="D731" s="20" t="s">
        <v>477</v>
      </c>
      <c r="E731" s="20" t="s">
        <v>754</v>
      </c>
      <c r="F731" s="20"/>
      <c r="G731" s="20"/>
      <c r="H731" s="21" t="s">
        <v>756</v>
      </c>
      <c r="I731" s="22" t="s">
        <v>19</v>
      </c>
      <c r="J731" s="22">
        <v>5</v>
      </c>
      <c r="K731" s="43"/>
      <c r="L731" s="43"/>
      <c r="M731" s="43">
        <f t="shared" si="34"/>
        <v>0</v>
      </c>
      <c r="N731" s="43">
        <f t="shared" si="35"/>
        <v>0</v>
      </c>
    </row>
    <row r="732" spans="1:14" ht="30" hidden="1" customHeight="1" x14ac:dyDescent="0.25">
      <c r="A732" s="17">
        <v>727</v>
      </c>
      <c r="B732" s="18"/>
      <c r="C732" s="19" t="str">
        <f t="shared" si="33"/>
        <v>03-METALLERIE/Rideaux et grilles de fermeture (fourniture, pose)//</v>
      </c>
      <c r="D732" s="20" t="s">
        <v>477</v>
      </c>
      <c r="E732" s="20" t="s">
        <v>754</v>
      </c>
      <c r="F732" s="20"/>
      <c r="G732" s="20"/>
      <c r="H732" s="21" t="s">
        <v>757</v>
      </c>
      <c r="I732" s="22" t="s">
        <v>19</v>
      </c>
      <c r="J732" s="22"/>
      <c r="K732" s="43"/>
      <c r="L732" s="43"/>
      <c r="M732" s="43">
        <f t="shared" si="34"/>
        <v>0</v>
      </c>
      <c r="N732" s="43">
        <f t="shared" si="35"/>
        <v>0</v>
      </c>
    </row>
    <row r="733" spans="1:14" ht="30" hidden="1" customHeight="1" x14ac:dyDescent="0.25">
      <c r="A733" s="17">
        <v>728</v>
      </c>
      <c r="B733" s="18"/>
      <c r="C733" s="19" t="str">
        <f t="shared" si="33"/>
        <v>03-METALLERIE/Rideaux et grilles de fermeture (fourniture, pose)//</v>
      </c>
      <c r="D733" s="20" t="s">
        <v>477</v>
      </c>
      <c r="E733" s="20" t="s">
        <v>754</v>
      </c>
      <c r="F733" s="20"/>
      <c r="G733" s="20"/>
      <c r="H733" s="21" t="s">
        <v>758</v>
      </c>
      <c r="I733" s="22" t="s">
        <v>21</v>
      </c>
      <c r="J733" s="22"/>
      <c r="K733" s="43"/>
      <c r="L733" s="43"/>
      <c r="M733" s="43">
        <f t="shared" si="34"/>
        <v>0</v>
      </c>
      <c r="N733" s="43">
        <f t="shared" si="35"/>
        <v>0</v>
      </c>
    </row>
    <row r="734" spans="1:14" ht="30" hidden="1" customHeight="1" x14ac:dyDescent="0.25">
      <c r="A734" s="17">
        <v>729</v>
      </c>
      <c r="B734" s="18"/>
      <c r="C734" s="19" t="str">
        <f t="shared" si="33"/>
        <v>03-METALLERIE/Rideaux et grilles de fermeture (fourniture, pose)//</v>
      </c>
      <c r="D734" s="20" t="s">
        <v>477</v>
      </c>
      <c r="E734" s="20" t="s">
        <v>754</v>
      </c>
      <c r="F734" s="20"/>
      <c r="G734" s="20"/>
      <c r="H734" s="21" t="s">
        <v>759</v>
      </c>
      <c r="I734" s="22" t="s">
        <v>28</v>
      </c>
      <c r="J734" s="22"/>
      <c r="K734" s="43"/>
      <c r="L734" s="43"/>
      <c r="M734" s="43">
        <f t="shared" si="34"/>
        <v>0</v>
      </c>
      <c r="N734" s="43">
        <f t="shared" si="35"/>
        <v>0</v>
      </c>
    </row>
    <row r="735" spans="1:14" ht="30" hidden="1" customHeight="1" x14ac:dyDescent="0.25">
      <c r="A735" s="17">
        <v>730</v>
      </c>
      <c r="B735" s="18"/>
      <c r="C735" s="19" t="str">
        <f t="shared" si="33"/>
        <v>03-METALLERIE/Rideaux et grilles de fermeture (fourniture, pose)//</v>
      </c>
      <c r="D735" s="20" t="s">
        <v>477</v>
      </c>
      <c r="E735" s="20" t="s">
        <v>754</v>
      </c>
      <c r="F735" s="20"/>
      <c r="G735" s="20"/>
      <c r="H735" s="21" t="s">
        <v>760</v>
      </c>
      <c r="I735" s="22" t="s">
        <v>28</v>
      </c>
      <c r="J735" s="22"/>
      <c r="K735" s="43"/>
      <c r="L735" s="43"/>
      <c r="M735" s="43">
        <f t="shared" si="34"/>
        <v>0</v>
      </c>
      <c r="N735" s="43">
        <f t="shared" si="35"/>
        <v>0</v>
      </c>
    </row>
    <row r="736" spans="1:14" ht="30" customHeight="1" x14ac:dyDescent="0.25">
      <c r="A736" s="17">
        <v>731</v>
      </c>
      <c r="B736" s="18"/>
      <c r="C736" s="19" t="str">
        <f t="shared" si="33"/>
        <v>03-METALLERIE/Rideaux et grilles de fermeture (fourniture, pose)//</v>
      </c>
      <c r="D736" s="20" t="s">
        <v>477</v>
      </c>
      <c r="E736" s="20" t="s">
        <v>754</v>
      </c>
      <c r="F736" s="20"/>
      <c r="G736" s="20"/>
      <c r="H736" s="21" t="s">
        <v>761</v>
      </c>
      <c r="I736" s="22" t="s">
        <v>28</v>
      </c>
      <c r="J736" s="22">
        <v>10</v>
      </c>
      <c r="K736" s="43"/>
      <c r="L736" s="43"/>
      <c r="M736" s="43">
        <f t="shared" si="34"/>
        <v>0</v>
      </c>
      <c r="N736" s="43">
        <f t="shared" si="35"/>
        <v>0</v>
      </c>
    </row>
    <row r="737" spans="1:14" ht="30" hidden="1" customHeight="1" x14ac:dyDescent="0.25">
      <c r="A737" s="17">
        <v>732</v>
      </c>
      <c r="B737" s="18"/>
      <c r="C737" s="19" t="str">
        <f t="shared" si="33"/>
        <v>03-METALLERIE/Rideaux et grilles de fermeture (fourniture, pose)//</v>
      </c>
      <c r="D737" s="20" t="s">
        <v>477</v>
      </c>
      <c r="E737" s="20" t="s">
        <v>754</v>
      </c>
      <c r="F737" s="20"/>
      <c r="G737" s="20"/>
      <c r="H737" s="21" t="s">
        <v>756</v>
      </c>
      <c r="I737" s="22" t="s">
        <v>19</v>
      </c>
      <c r="J737" s="22"/>
      <c r="K737" s="43"/>
      <c r="L737" s="43"/>
      <c r="M737" s="43">
        <f t="shared" si="34"/>
        <v>0</v>
      </c>
      <c r="N737" s="43">
        <f t="shared" si="35"/>
        <v>0</v>
      </c>
    </row>
    <row r="738" spans="1:14" ht="30" hidden="1" customHeight="1" x14ac:dyDescent="0.25">
      <c r="A738" s="17">
        <v>733</v>
      </c>
      <c r="B738" s="18"/>
      <c r="C738" s="19" t="str">
        <f t="shared" si="33"/>
        <v>03-METALLERIE/Rideaux et grilles de fermeture (fourniture, pose)//</v>
      </c>
      <c r="D738" s="20" t="s">
        <v>477</v>
      </c>
      <c r="E738" s="20" t="s">
        <v>754</v>
      </c>
      <c r="F738" s="20"/>
      <c r="G738" s="20"/>
      <c r="H738" s="21" t="s">
        <v>757</v>
      </c>
      <c r="I738" s="22" t="s">
        <v>19</v>
      </c>
      <c r="J738" s="22"/>
      <c r="K738" s="43"/>
      <c r="L738" s="43"/>
      <c r="M738" s="43">
        <f t="shared" si="34"/>
        <v>0</v>
      </c>
      <c r="N738" s="43">
        <f t="shared" si="35"/>
        <v>0</v>
      </c>
    </row>
    <row r="739" spans="1:14" ht="30" hidden="1" customHeight="1" x14ac:dyDescent="0.25">
      <c r="A739" s="17">
        <v>734</v>
      </c>
      <c r="B739" s="18"/>
      <c r="C739" s="19" t="str">
        <f t="shared" si="33"/>
        <v>03-METALLERIE/Rideaux et grilles de fermeture (fourniture, pose)//</v>
      </c>
      <c r="D739" s="20" t="s">
        <v>477</v>
      </c>
      <c r="E739" s="20" t="s">
        <v>754</v>
      </c>
      <c r="F739" s="20"/>
      <c r="G739" s="20"/>
      <c r="H739" s="21" t="s">
        <v>762</v>
      </c>
      <c r="I739" s="22" t="s">
        <v>28</v>
      </c>
      <c r="J739" s="22"/>
      <c r="K739" s="43"/>
      <c r="L739" s="43"/>
      <c r="M739" s="43">
        <f t="shared" si="34"/>
        <v>0</v>
      </c>
      <c r="N739" s="43">
        <f t="shared" si="35"/>
        <v>0</v>
      </c>
    </row>
    <row r="740" spans="1:14" ht="30" hidden="1" customHeight="1" x14ac:dyDescent="0.25">
      <c r="A740" s="17">
        <v>735</v>
      </c>
      <c r="B740" s="18"/>
      <c r="C740" s="19" t="str">
        <f t="shared" si="33"/>
        <v>03-METALLERIE/Rideaux et grilles de fermeture (fourniture, pose)//</v>
      </c>
      <c r="D740" s="20" t="s">
        <v>477</v>
      </c>
      <c r="E740" s="20" t="s">
        <v>754</v>
      </c>
      <c r="F740" s="20"/>
      <c r="G740" s="20"/>
      <c r="H740" s="21" t="s">
        <v>756</v>
      </c>
      <c r="I740" s="22" t="s">
        <v>19</v>
      </c>
      <c r="J740" s="22"/>
      <c r="K740" s="43"/>
      <c r="L740" s="43"/>
      <c r="M740" s="43">
        <f t="shared" si="34"/>
        <v>0</v>
      </c>
      <c r="N740" s="43">
        <f t="shared" si="35"/>
        <v>0</v>
      </c>
    </row>
    <row r="741" spans="1:14" ht="30" hidden="1" customHeight="1" x14ac:dyDescent="0.25">
      <c r="A741" s="17">
        <v>736</v>
      </c>
      <c r="B741" s="18"/>
      <c r="C741" s="19" t="str">
        <f t="shared" si="33"/>
        <v>03-METALLERIE/Rideaux et grilles de fermeture (fourniture, pose)//</v>
      </c>
      <c r="D741" s="20" t="s">
        <v>477</v>
      </c>
      <c r="E741" s="20" t="s">
        <v>754</v>
      </c>
      <c r="F741" s="20"/>
      <c r="G741" s="20"/>
      <c r="H741" s="21" t="s">
        <v>757</v>
      </c>
      <c r="I741" s="22" t="s">
        <v>19</v>
      </c>
      <c r="J741" s="22"/>
      <c r="K741" s="43"/>
      <c r="L741" s="43"/>
      <c r="M741" s="43">
        <f t="shared" si="34"/>
        <v>0</v>
      </c>
      <c r="N741" s="43">
        <f t="shared" si="35"/>
        <v>0</v>
      </c>
    </row>
    <row r="742" spans="1:14" ht="30" customHeight="1" x14ac:dyDescent="0.25">
      <c r="A742" s="17">
        <v>737</v>
      </c>
      <c r="B742" s="18"/>
      <c r="C742" s="19" t="str">
        <f t="shared" si="33"/>
        <v>03-METALLERIE/Portails, portillons et barrières (fourniture, pose)/en tubes ronds D: 50mm extérieur en acier galvanisé à chaud, classe C selon la norme NF A91131, remplissage par grillage ondulé diamètre du fil 3, 40 mm et maille de 50 mm. Hauteur du portail: 2, 50 m/</v>
      </c>
      <c r="D742" s="20" t="s">
        <v>477</v>
      </c>
      <c r="E742" s="20" t="s">
        <v>763</v>
      </c>
      <c r="F742" s="20" t="s">
        <v>764</v>
      </c>
      <c r="G742" s="20"/>
      <c r="H742" s="21" t="s">
        <v>765</v>
      </c>
      <c r="I742" s="22" t="s">
        <v>19</v>
      </c>
      <c r="J742" s="22">
        <v>3</v>
      </c>
      <c r="K742" s="43"/>
      <c r="L742" s="43"/>
      <c r="M742" s="43">
        <f t="shared" si="34"/>
        <v>0</v>
      </c>
      <c r="N742" s="43">
        <f t="shared" si="35"/>
        <v>0</v>
      </c>
    </row>
    <row r="743" spans="1:14" ht="30" customHeight="1" x14ac:dyDescent="0.25">
      <c r="A743" s="17">
        <v>738</v>
      </c>
      <c r="B743" s="18"/>
      <c r="C743" s="19" t="str">
        <f t="shared" si="33"/>
        <v>03-METALLERIE/Portails, portillons et barrières (fourniture, pose)/en tubes ronds D: 50mm extérieur en acier galvanisé à chaud, classe C selon la norme NF A91131, remplissage par grillage ondulé diamètre du fil 3, 40 mm et maille de 50 mm. Hauteur du portail: 2, 50 m/</v>
      </c>
      <c r="D743" s="20" t="s">
        <v>477</v>
      </c>
      <c r="E743" s="20" t="s">
        <v>763</v>
      </c>
      <c r="F743" s="20" t="s">
        <v>764</v>
      </c>
      <c r="G743" s="20"/>
      <c r="H743" s="21" t="s">
        <v>766</v>
      </c>
      <c r="I743" s="22" t="s">
        <v>19</v>
      </c>
      <c r="J743" s="22">
        <v>3</v>
      </c>
      <c r="K743" s="43"/>
      <c r="L743" s="43"/>
      <c r="M743" s="43">
        <f t="shared" si="34"/>
        <v>0</v>
      </c>
      <c r="N743" s="43">
        <f t="shared" si="35"/>
        <v>0</v>
      </c>
    </row>
    <row r="744" spans="1:14" ht="30" customHeight="1" x14ac:dyDescent="0.25">
      <c r="A744" s="17">
        <v>739</v>
      </c>
      <c r="B744" s="18"/>
      <c r="C744" s="19" t="str">
        <f t="shared" si="33"/>
        <v>03-METALLERIE/Portails, portillons et barrières (fourniture, pose)/en tubes ronds D: 50mm extérieur en acier galvanisé à chaud, classe C selon la norme NF A91131, remplissage par grillage ondulé diamètre du fil 3, 40 mm et maille de 50 mm. Hauteur du portail: 2, 50 m/</v>
      </c>
      <c r="D744" s="20" t="s">
        <v>477</v>
      </c>
      <c r="E744" s="20" t="s">
        <v>763</v>
      </c>
      <c r="F744" s="20" t="s">
        <v>764</v>
      </c>
      <c r="G744" s="20"/>
      <c r="H744" s="21" t="s">
        <v>767</v>
      </c>
      <c r="I744" s="22" t="s">
        <v>19</v>
      </c>
      <c r="J744" s="22">
        <v>3</v>
      </c>
      <c r="K744" s="43"/>
      <c r="L744" s="43"/>
      <c r="M744" s="43">
        <f t="shared" si="34"/>
        <v>0</v>
      </c>
      <c r="N744" s="43">
        <f t="shared" si="35"/>
        <v>0</v>
      </c>
    </row>
    <row r="745" spans="1:14" ht="30" customHeight="1" x14ac:dyDescent="0.25">
      <c r="A745" s="17">
        <v>740</v>
      </c>
      <c r="B745" s="18"/>
      <c r="C745" s="19" t="str">
        <f t="shared" si="33"/>
        <v>03-METALLERIE/Portails, portillons et barrières (fourniture, pose)/en tubes ronds D: 50mm extérieur en acier galvanisé à chaud, classe C selon la norme NF A91131, remplissage par grillage ondulé diamètre du fil 3, 40 mm et maille de 50 mm. Hauteur du portail: 2, 50 m/</v>
      </c>
      <c r="D745" s="20" t="s">
        <v>477</v>
      </c>
      <c r="E745" s="20" t="s">
        <v>763</v>
      </c>
      <c r="F745" s="20" t="s">
        <v>764</v>
      </c>
      <c r="G745" s="20"/>
      <c r="H745" s="21" t="s">
        <v>768</v>
      </c>
      <c r="I745" s="22" t="s">
        <v>19</v>
      </c>
      <c r="J745" s="22">
        <v>3</v>
      </c>
      <c r="K745" s="43"/>
      <c r="L745" s="43"/>
      <c r="M745" s="43">
        <f t="shared" si="34"/>
        <v>0</v>
      </c>
      <c r="N745" s="43">
        <f t="shared" si="35"/>
        <v>0</v>
      </c>
    </row>
    <row r="746" spans="1:14" ht="30" hidden="1" customHeight="1" x14ac:dyDescent="0.25">
      <c r="A746" s="17">
        <v>741</v>
      </c>
      <c r="B746" s="18"/>
      <c r="C746" s="19" t="str">
        <f t="shared" si="33"/>
        <v>03-METALLERIE/Portails, portillons et barrières (fourniture, pose)/en tubes ronds D: 50mm extérieur en acier galvanisé à chaud, classe C selon la norme NF A91131, remplissage par grillage ondulé diamètre du fil 3, 40 mm et maille de 50 mm. Hauteur du portail: 2, 50 m/</v>
      </c>
      <c r="D746" s="20" t="s">
        <v>477</v>
      </c>
      <c r="E746" s="20" t="s">
        <v>763</v>
      </c>
      <c r="F746" s="20" t="s">
        <v>764</v>
      </c>
      <c r="G746" s="20"/>
      <c r="H746" s="21" t="s">
        <v>769</v>
      </c>
      <c r="I746" s="22" t="s">
        <v>78</v>
      </c>
      <c r="J746" s="22"/>
      <c r="K746" s="43"/>
      <c r="L746" s="43"/>
      <c r="M746" s="43">
        <f t="shared" si="34"/>
        <v>0</v>
      </c>
      <c r="N746" s="43">
        <f t="shared" si="35"/>
        <v>0</v>
      </c>
    </row>
    <row r="747" spans="1:14" ht="30" hidden="1" customHeight="1" x14ac:dyDescent="0.25">
      <c r="A747" s="17">
        <v>742</v>
      </c>
      <c r="B747" s="18"/>
      <c r="C747" s="19" t="str">
        <f t="shared" si="33"/>
        <v>03-METALLERIE/Portails, portillons et barrières (fourniture, pose)/en tubes ronds D: 50mm extérieur en acier galvanisé à chaud, classe C selon la norme NF A91131, remplissage par grillage ondulé diamètre du fil 3, 40 mm et maille de 50 mm. Hauteur du portail: 2, 50 m/</v>
      </c>
      <c r="D747" s="20" t="s">
        <v>477</v>
      </c>
      <c r="E747" s="20" t="s">
        <v>763</v>
      </c>
      <c r="F747" s="20" t="s">
        <v>764</v>
      </c>
      <c r="G747" s="20"/>
      <c r="H747" s="21" t="s">
        <v>770</v>
      </c>
      <c r="I747" s="22" t="s">
        <v>28</v>
      </c>
      <c r="J747" s="22"/>
      <c r="K747" s="43"/>
      <c r="L747" s="43"/>
      <c r="M747" s="43">
        <f t="shared" si="34"/>
        <v>0</v>
      </c>
      <c r="N747" s="43">
        <f t="shared" si="35"/>
        <v>0</v>
      </c>
    </row>
    <row r="748" spans="1:14" ht="30" customHeight="1" x14ac:dyDescent="0.25">
      <c r="A748" s="17">
        <v>743</v>
      </c>
      <c r="B748" s="18"/>
      <c r="C748" s="19" t="str">
        <f t="shared" si="33"/>
        <v>03-METALLERIE/Portails, portillons et barrières (fourniture, pose)/en profil d'alliage d'aluminium  tubes carrés de 50 mm, remplissage par grillage ondulé Diamètre du fil: 3 mm et maille de 50 mm. Hauteur du portail: 2, 50 m/</v>
      </c>
      <c r="D748" s="20" t="s">
        <v>477</v>
      </c>
      <c r="E748" s="20" t="s">
        <v>763</v>
      </c>
      <c r="F748" s="20" t="s">
        <v>771</v>
      </c>
      <c r="G748" s="20"/>
      <c r="H748" s="21" t="s">
        <v>765</v>
      </c>
      <c r="I748" s="22" t="s">
        <v>19</v>
      </c>
      <c r="J748" s="22">
        <v>1</v>
      </c>
      <c r="K748" s="43"/>
      <c r="L748" s="43"/>
      <c r="M748" s="43">
        <f t="shared" si="34"/>
        <v>0</v>
      </c>
      <c r="N748" s="43">
        <f t="shared" si="35"/>
        <v>0</v>
      </c>
    </row>
    <row r="749" spans="1:14" ht="30" customHeight="1" x14ac:dyDescent="0.25">
      <c r="A749" s="17">
        <v>744</v>
      </c>
      <c r="B749" s="18"/>
      <c r="C749" s="19" t="str">
        <f t="shared" si="33"/>
        <v>03-METALLERIE/Portails, portillons et barrières (fourniture, pose)/en profil d'alliage d'aluminium  tubes carrés de 50 mm, remplissage par grillage ondulé Diamètre du fil: 3 mm et maille de 50 mm. Hauteur du portail: 2, 50 m/</v>
      </c>
      <c r="D749" s="20" t="s">
        <v>477</v>
      </c>
      <c r="E749" s="20" t="s">
        <v>763</v>
      </c>
      <c r="F749" s="20" t="s">
        <v>771</v>
      </c>
      <c r="G749" s="20"/>
      <c r="H749" s="21" t="s">
        <v>766</v>
      </c>
      <c r="I749" s="22" t="s">
        <v>19</v>
      </c>
      <c r="J749" s="22">
        <v>2</v>
      </c>
      <c r="K749" s="43"/>
      <c r="L749" s="43"/>
      <c r="M749" s="43">
        <f t="shared" si="34"/>
        <v>0</v>
      </c>
      <c r="N749" s="43">
        <f t="shared" si="35"/>
        <v>0</v>
      </c>
    </row>
    <row r="750" spans="1:14" ht="30" customHeight="1" x14ac:dyDescent="0.25">
      <c r="A750" s="17">
        <v>745</v>
      </c>
      <c r="B750" s="18"/>
      <c r="C750" s="19" t="str">
        <f t="shared" si="33"/>
        <v>03-METALLERIE/Portails, portillons et barrières (fourniture, pose)/en profil d'alliage d'aluminium  tubes carrés de 50 mm, remplissage par grillage ondulé Diamètre du fil: 3 mm et maille de 50 mm. Hauteur du portail: 2, 50 m/</v>
      </c>
      <c r="D750" s="20" t="s">
        <v>477</v>
      </c>
      <c r="E750" s="20" t="s">
        <v>763</v>
      </c>
      <c r="F750" s="20" t="s">
        <v>771</v>
      </c>
      <c r="G750" s="20"/>
      <c r="H750" s="21" t="s">
        <v>767</v>
      </c>
      <c r="I750" s="22" t="s">
        <v>19</v>
      </c>
      <c r="J750" s="22">
        <v>2</v>
      </c>
      <c r="K750" s="43"/>
      <c r="L750" s="43"/>
      <c r="M750" s="43">
        <f t="shared" si="34"/>
        <v>0</v>
      </c>
      <c r="N750" s="43">
        <f t="shared" si="35"/>
        <v>0</v>
      </c>
    </row>
    <row r="751" spans="1:14" ht="30" hidden="1" customHeight="1" x14ac:dyDescent="0.25">
      <c r="A751" s="17">
        <v>746</v>
      </c>
      <c r="B751" s="18"/>
      <c r="C751" s="19" t="str">
        <f t="shared" si="33"/>
        <v>03-METALLERIE/Portails, portillons et barrières (fourniture, pose)/en profil d'alliage d'aluminium  tubes carrés de 50 mm, remplissage par grillage ondulé Diamètre du fil: 3 mm et maille de 50 mm. Hauteur du portail: 2, 50 m/</v>
      </c>
      <c r="D751" s="20" t="s">
        <v>477</v>
      </c>
      <c r="E751" s="20" t="s">
        <v>763</v>
      </c>
      <c r="F751" s="20" t="s">
        <v>771</v>
      </c>
      <c r="G751" s="20"/>
      <c r="H751" s="21" t="s">
        <v>768</v>
      </c>
      <c r="I751" s="22" t="s">
        <v>19</v>
      </c>
      <c r="J751" s="22"/>
      <c r="K751" s="43"/>
      <c r="L751" s="43"/>
      <c r="M751" s="43">
        <f t="shared" si="34"/>
        <v>0</v>
      </c>
      <c r="N751" s="43">
        <f t="shared" si="35"/>
        <v>0</v>
      </c>
    </row>
    <row r="752" spans="1:14" ht="30" hidden="1" customHeight="1" x14ac:dyDescent="0.25">
      <c r="A752" s="17">
        <v>747</v>
      </c>
      <c r="B752" s="18"/>
      <c r="C752" s="19" t="str">
        <f t="shared" si="33"/>
        <v>03-METALLERIE/Portails, portillons et barrières (fourniture, pose)/en profil d'alliage d'aluminium  tubes carrés de 50 mm, remplissage par grillage ondulé Diamètre du fil: 3 mm et maille de 50 mm. Hauteur du portail: 2, 50 m/</v>
      </c>
      <c r="D752" s="20" t="s">
        <v>477</v>
      </c>
      <c r="E752" s="20" t="s">
        <v>763</v>
      </c>
      <c r="F752" s="20" t="s">
        <v>771</v>
      </c>
      <c r="G752" s="20"/>
      <c r="H752" s="21" t="s">
        <v>769</v>
      </c>
      <c r="I752" s="22" t="s">
        <v>78</v>
      </c>
      <c r="J752" s="22"/>
      <c r="K752" s="43"/>
      <c r="L752" s="43"/>
      <c r="M752" s="43">
        <f t="shared" si="34"/>
        <v>0</v>
      </c>
      <c r="N752" s="43">
        <f t="shared" si="35"/>
        <v>0</v>
      </c>
    </row>
    <row r="753" spans="1:14" ht="30" hidden="1" customHeight="1" x14ac:dyDescent="0.25">
      <c r="A753" s="17">
        <v>748</v>
      </c>
      <c r="B753" s="18"/>
      <c r="C753" s="19" t="str">
        <f t="shared" si="33"/>
        <v>03-METALLERIE/Portails, portillons et barrières (fourniture, pose)/en profil d'alliage d'aluminium  tubes carrés de 50 mm, remplissage par grillage ondulé Diamètre du fil: 3 mm et maille de 50 mm. Hauteur du portail: 2, 50 m/</v>
      </c>
      <c r="D753" s="20" t="s">
        <v>477</v>
      </c>
      <c r="E753" s="20" t="s">
        <v>763</v>
      </c>
      <c r="F753" s="20" t="s">
        <v>771</v>
      </c>
      <c r="G753" s="20"/>
      <c r="H753" s="21" t="s">
        <v>772</v>
      </c>
      <c r="I753" s="22" t="s">
        <v>78</v>
      </c>
      <c r="J753" s="22"/>
      <c r="K753" s="43"/>
      <c r="L753" s="43"/>
      <c r="M753" s="43">
        <f t="shared" si="34"/>
        <v>0</v>
      </c>
      <c r="N753" s="43">
        <f t="shared" si="35"/>
        <v>0</v>
      </c>
    </row>
    <row r="754" spans="1:14" ht="30" customHeight="1" x14ac:dyDescent="0.25">
      <c r="A754" s="17">
        <v>749</v>
      </c>
      <c r="B754" s="18"/>
      <c r="C754" s="19" t="str">
        <f t="shared" si="33"/>
        <v>03-METALLERIE/Portails, portillons et barrières (fourniture, pose)/en profil d'alliage d'aluminium  tubes carrés de 50 mm, remplissage par grillage ondulé Diamètre du fil: 3 mm et maille de 50 mm. Hauteur du portail: 2, 50 m/</v>
      </c>
      <c r="D754" s="20" t="s">
        <v>477</v>
      </c>
      <c r="E754" s="20" t="s">
        <v>763</v>
      </c>
      <c r="F754" s="20" t="s">
        <v>771</v>
      </c>
      <c r="G754" s="20"/>
      <c r="H754" s="21" t="s">
        <v>773</v>
      </c>
      <c r="I754" s="22" t="s">
        <v>19</v>
      </c>
      <c r="J754" s="22">
        <v>3</v>
      </c>
      <c r="K754" s="43"/>
      <c r="L754" s="43"/>
      <c r="M754" s="43">
        <f t="shared" si="34"/>
        <v>0</v>
      </c>
      <c r="N754" s="43">
        <f t="shared" si="35"/>
        <v>0</v>
      </c>
    </row>
    <row r="755" spans="1:14" ht="30" customHeight="1" x14ac:dyDescent="0.25">
      <c r="A755" s="17">
        <v>750</v>
      </c>
      <c r="B755" s="18"/>
      <c r="C755" s="19" t="str">
        <f t="shared" ref="C755:C818" si="36">D755&amp;"/"&amp;E755&amp;"/"&amp;F755&amp;"/"&amp;G755</f>
        <v>03-METALLERIE/Portails, portillons et barrières (fourniture, pose)/en profil d'alliage d'aluminium  tubes carrés de 50 mm, remplissage par grillage ondulé Diamètre du fil: 3 mm et maille de 50 mm. Hauteur du portail: 2, 50 m/</v>
      </c>
      <c r="D755" s="20" t="s">
        <v>477</v>
      </c>
      <c r="E755" s="20" t="s">
        <v>763</v>
      </c>
      <c r="F755" s="20" t="s">
        <v>771</v>
      </c>
      <c r="G755" s="20"/>
      <c r="H755" s="21" t="s">
        <v>774</v>
      </c>
      <c r="I755" s="22" t="s">
        <v>19</v>
      </c>
      <c r="J755" s="22">
        <v>2</v>
      </c>
      <c r="K755" s="43"/>
      <c r="L755" s="43"/>
      <c r="M755" s="43">
        <f t="shared" si="34"/>
        <v>0</v>
      </c>
      <c r="N755" s="43">
        <f t="shared" si="35"/>
        <v>0</v>
      </c>
    </row>
    <row r="756" spans="1:14" ht="30" hidden="1" customHeight="1" x14ac:dyDescent="0.25">
      <c r="A756" s="17">
        <v>751</v>
      </c>
      <c r="B756" s="18"/>
      <c r="C756" s="19" t="str">
        <f t="shared" si="36"/>
        <v>03-METALLERIE/BARDAGES (fourniture, pose fixation)//</v>
      </c>
      <c r="D756" s="20" t="s">
        <v>477</v>
      </c>
      <c r="E756" s="20" t="s">
        <v>775</v>
      </c>
      <c r="F756" s="20"/>
      <c r="G756" s="20"/>
      <c r="H756" s="21" t="s">
        <v>776</v>
      </c>
      <c r="I756" s="22" t="s">
        <v>28</v>
      </c>
      <c r="J756" s="22"/>
      <c r="K756" s="43"/>
      <c r="L756" s="43"/>
      <c r="M756" s="43">
        <f t="shared" si="34"/>
        <v>0</v>
      </c>
      <c r="N756" s="43">
        <f t="shared" si="35"/>
        <v>0</v>
      </c>
    </row>
    <row r="757" spans="1:14" ht="30" hidden="1" customHeight="1" x14ac:dyDescent="0.25">
      <c r="A757" s="17">
        <v>752</v>
      </c>
      <c r="B757" s="18"/>
      <c r="C757" s="19" t="str">
        <f t="shared" si="36"/>
        <v>03-METALLERIE/BARDAGES (fourniture, pose fixation)//</v>
      </c>
      <c r="D757" s="20" t="s">
        <v>477</v>
      </c>
      <c r="E757" s="20" t="s">
        <v>775</v>
      </c>
      <c r="F757" s="20"/>
      <c r="G757" s="20"/>
      <c r="H757" s="21" t="s">
        <v>777</v>
      </c>
      <c r="I757" s="22" t="s">
        <v>28</v>
      </c>
      <c r="J757" s="22"/>
      <c r="K757" s="43"/>
      <c r="L757" s="43"/>
      <c r="M757" s="43">
        <f t="shared" si="34"/>
        <v>0</v>
      </c>
      <c r="N757" s="43">
        <f t="shared" si="35"/>
        <v>0</v>
      </c>
    </row>
    <row r="758" spans="1:14" ht="30" hidden="1" customHeight="1" x14ac:dyDescent="0.25">
      <c r="A758" s="17">
        <v>753</v>
      </c>
      <c r="B758" s="18"/>
      <c r="C758" s="19" t="str">
        <f t="shared" si="36"/>
        <v>03-METALLERIE/BARDAGES (fourniture, pose fixation)/Bardage translucide ondes rondes classement B-s1, d0  (compris fixation)/</v>
      </c>
      <c r="D758" s="20" t="s">
        <v>477</v>
      </c>
      <c r="E758" s="20" t="s">
        <v>775</v>
      </c>
      <c r="F758" s="20" t="s">
        <v>778</v>
      </c>
      <c r="G758" s="20"/>
      <c r="H758" s="21" t="s">
        <v>779</v>
      </c>
      <c r="I758" s="22" t="s">
        <v>28</v>
      </c>
      <c r="J758" s="22"/>
      <c r="K758" s="43"/>
      <c r="L758" s="43"/>
      <c r="M758" s="43">
        <f t="shared" si="34"/>
        <v>0</v>
      </c>
      <c r="N758" s="43">
        <f t="shared" si="35"/>
        <v>0</v>
      </c>
    </row>
    <row r="759" spans="1:14" ht="30" hidden="1" customHeight="1" x14ac:dyDescent="0.25">
      <c r="A759" s="17">
        <v>754</v>
      </c>
      <c r="B759" s="18"/>
      <c r="C759" s="19" t="str">
        <f t="shared" si="36"/>
        <v>03-METALLERIE/BARDAGES (fourniture, pose fixation)/Bardage translucide ondes rondes classement B-s1, d0  (compris fixation)/</v>
      </c>
      <c r="D759" s="20" t="s">
        <v>477</v>
      </c>
      <c r="E759" s="20" t="s">
        <v>775</v>
      </c>
      <c r="F759" s="20" t="s">
        <v>778</v>
      </c>
      <c r="G759" s="20"/>
      <c r="H759" s="21" t="s">
        <v>780</v>
      </c>
      <c r="I759" s="22" t="s">
        <v>28</v>
      </c>
      <c r="J759" s="22"/>
      <c r="K759" s="43"/>
      <c r="L759" s="43"/>
      <c r="M759" s="43">
        <f t="shared" si="34"/>
        <v>0</v>
      </c>
      <c r="N759" s="43">
        <f t="shared" si="35"/>
        <v>0</v>
      </c>
    </row>
    <row r="760" spans="1:14" ht="30" hidden="1" customHeight="1" x14ac:dyDescent="0.25">
      <c r="A760" s="17">
        <v>755</v>
      </c>
      <c r="B760" s="18"/>
      <c r="C760" s="19" t="str">
        <f t="shared" si="36"/>
        <v>03-METALLERIE/BARDAGES (fourniture, pose fixation)/Bardage translucide ondes rondes classement B-s1, d0  (compris fixation)/</v>
      </c>
      <c r="D760" s="20" t="s">
        <v>477</v>
      </c>
      <c r="E760" s="20" t="s">
        <v>775</v>
      </c>
      <c r="F760" s="20" t="s">
        <v>778</v>
      </c>
      <c r="G760" s="20"/>
      <c r="H760" s="21" t="s">
        <v>781</v>
      </c>
      <c r="I760" s="22" t="s">
        <v>28</v>
      </c>
      <c r="J760" s="22"/>
      <c r="K760" s="43"/>
      <c r="L760" s="43"/>
      <c r="M760" s="43">
        <f t="shared" si="34"/>
        <v>0</v>
      </c>
      <c r="N760" s="43">
        <f t="shared" si="35"/>
        <v>0</v>
      </c>
    </row>
    <row r="761" spans="1:14" ht="30" customHeight="1" x14ac:dyDescent="0.25">
      <c r="A761" s="17">
        <v>756</v>
      </c>
      <c r="B761" s="18"/>
      <c r="C761" s="19" t="str">
        <f t="shared" si="36"/>
        <v>03-METALLERIE/BARDAGES (fourniture, pose fixation)/Bardage tôle ondulée galvanisée (compris fixation)/</v>
      </c>
      <c r="D761" s="20" t="s">
        <v>477</v>
      </c>
      <c r="E761" s="20" t="s">
        <v>775</v>
      </c>
      <c r="F761" s="20" t="s">
        <v>782</v>
      </c>
      <c r="G761" s="20"/>
      <c r="H761" s="21" t="s">
        <v>783</v>
      </c>
      <c r="I761" s="22" t="s">
        <v>28</v>
      </c>
      <c r="J761" s="22">
        <v>50</v>
      </c>
      <c r="K761" s="43"/>
      <c r="L761" s="43"/>
      <c r="M761" s="43">
        <f t="shared" si="34"/>
        <v>0</v>
      </c>
      <c r="N761" s="43">
        <f t="shared" si="35"/>
        <v>0</v>
      </c>
    </row>
    <row r="762" spans="1:14" ht="30" customHeight="1" x14ac:dyDescent="0.25">
      <c r="A762" s="17">
        <v>757</v>
      </c>
      <c r="B762" s="18"/>
      <c r="C762" s="19" t="str">
        <f t="shared" si="36"/>
        <v>03-METALLERIE/BARDAGES (fourniture, pose fixation)/Bardage tôle ondulée galvanisée (compris fixation)/</v>
      </c>
      <c r="D762" s="20" t="s">
        <v>477</v>
      </c>
      <c r="E762" s="20" t="s">
        <v>775</v>
      </c>
      <c r="F762" s="20" t="s">
        <v>782</v>
      </c>
      <c r="G762" s="20"/>
      <c r="H762" s="21" t="s">
        <v>784</v>
      </c>
      <c r="I762" s="22" t="s">
        <v>28</v>
      </c>
      <c r="J762" s="22">
        <v>50</v>
      </c>
      <c r="K762" s="43"/>
      <c r="L762" s="43"/>
      <c r="M762" s="43">
        <f t="shared" si="34"/>
        <v>0</v>
      </c>
      <c r="N762" s="43">
        <f t="shared" si="35"/>
        <v>0</v>
      </c>
    </row>
    <row r="763" spans="1:14" ht="30" customHeight="1" x14ac:dyDescent="0.25">
      <c r="A763" s="17">
        <v>758</v>
      </c>
      <c r="B763" s="18"/>
      <c r="C763" s="19" t="str">
        <f t="shared" si="36"/>
        <v>03-METALLERIE/BARDAGES (fourniture, pose fixation)/Bardage tôle ondulée galvanisée (compris fixation)/</v>
      </c>
      <c r="D763" s="20" t="s">
        <v>477</v>
      </c>
      <c r="E763" s="20" t="s">
        <v>775</v>
      </c>
      <c r="F763" s="20" t="s">
        <v>782</v>
      </c>
      <c r="G763" s="20"/>
      <c r="H763" s="21" t="s">
        <v>785</v>
      </c>
      <c r="I763" s="22" t="s">
        <v>28</v>
      </c>
      <c r="J763" s="22">
        <v>50</v>
      </c>
      <c r="K763" s="43"/>
      <c r="L763" s="43"/>
      <c r="M763" s="43">
        <f t="shared" si="34"/>
        <v>0</v>
      </c>
      <c r="N763" s="43">
        <f t="shared" si="35"/>
        <v>0</v>
      </c>
    </row>
    <row r="764" spans="1:14" ht="30" customHeight="1" x14ac:dyDescent="0.25">
      <c r="A764" s="17">
        <v>759</v>
      </c>
      <c r="B764" s="18"/>
      <c r="C764" s="19" t="str">
        <f t="shared" si="36"/>
        <v>03-METALLERIE/BARDAGES (fourniture, pose fixation)/Bardage double peau type "sandwich" bac + mousse isolante injectée ép 40 mm (compris fixation)/</v>
      </c>
      <c r="D764" s="20" t="s">
        <v>477</v>
      </c>
      <c r="E764" s="20" t="s">
        <v>775</v>
      </c>
      <c r="F764" s="20" t="s">
        <v>786</v>
      </c>
      <c r="G764" s="20"/>
      <c r="H764" s="21" t="s">
        <v>787</v>
      </c>
      <c r="I764" s="22" t="s">
        <v>28</v>
      </c>
      <c r="J764" s="22">
        <v>30</v>
      </c>
      <c r="K764" s="43"/>
      <c r="L764" s="43"/>
      <c r="M764" s="43">
        <f t="shared" si="34"/>
        <v>0</v>
      </c>
      <c r="N764" s="43">
        <f t="shared" si="35"/>
        <v>0</v>
      </c>
    </row>
    <row r="765" spans="1:14" ht="30" customHeight="1" x14ac:dyDescent="0.25">
      <c r="A765" s="17">
        <v>760</v>
      </c>
      <c r="B765" s="18"/>
      <c r="C765" s="19" t="str">
        <f t="shared" si="36"/>
        <v>03-METALLERIE/BARDAGES (fourniture, pose fixation)/Bardage double peau type "sandwich" bac + mousse isolante injectée ép 40 mm (compris fixation)/</v>
      </c>
      <c r="D765" s="20" t="s">
        <v>477</v>
      </c>
      <c r="E765" s="20" t="s">
        <v>775</v>
      </c>
      <c r="F765" s="20" t="s">
        <v>786</v>
      </c>
      <c r="G765" s="20"/>
      <c r="H765" s="21" t="s">
        <v>788</v>
      </c>
      <c r="I765" s="22" t="s">
        <v>28</v>
      </c>
      <c r="J765" s="22">
        <v>30</v>
      </c>
      <c r="K765" s="43"/>
      <c r="L765" s="43"/>
      <c r="M765" s="43">
        <f t="shared" si="34"/>
        <v>0</v>
      </c>
      <c r="N765" s="43">
        <f t="shared" si="35"/>
        <v>0</v>
      </c>
    </row>
    <row r="766" spans="1:14" ht="30" customHeight="1" x14ac:dyDescent="0.25">
      <c r="A766" s="17">
        <v>761</v>
      </c>
      <c r="B766" s="18"/>
      <c r="C766" s="19" t="str">
        <f t="shared" si="36"/>
        <v>03-METALLERIE/BARDAGES (fourniture, pose fixation)/Bardage double peau type "sandwich" bac + mousse isolante injectée ép 40 mm (compris fixation)/</v>
      </c>
      <c r="D766" s="20" t="s">
        <v>477</v>
      </c>
      <c r="E766" s="20" t="s">
        <v>775</v>
      </c>
      <c r="F766" s="20" t="s">
        <v>786</v>
      </c>
      <c r="G766" s="20"/>
      <c r="H766" s="21" t="s">
        <v>789</v>
      </c>
      <c r="I766" s="22" t="s">
        <v>28</v>
      </c>
      <c r="J766" s="22">
        <v>30</v>
      </c>
      <c r="K766" s="43"/>
      <c r="L766" s="43"/>
      <c r="M766" s="43">
        <f t="shared" si="34"/>
        <v>0</v>
      </c>
      <c r="N766" s="43">
        <f t="shared" si="35"/>
        <v>0</v>
      </c>
    </row>
    <row r="767" spans="1:14" ht="30" customHeight="1" x14ac:dyDescent="0.25">
      <c r="A767" s="17">
        <v>762</v>
      </c>
      <c r="B767" s="18"/>
      <c r="C767" s="19" t="str">
        <f t="shared" si="36"/>
        <v>03-METALLERIE/BARDAGES (fourniture, pose fixation)/Bardage translucide double peau polycarbonate ép 30 mm.  (compris fixation)/</v>
      </c>
      <c r="D767" s="20" t="s">
        <v>477</v>
      </c>
      <c r="E767" s="20" t="s">
        <v>775</v>
      </c>
      <c r="F767" s="20" t="s">
        <v>790</v>
      </c>
      <c r="G767" s="20"/>
      <c r="H767" s="21" t="s">
        <v>791</v>
      </c>
      <c r="I767" s="22" t="s">
        <v>28</v>
      </c>
      <c r="J767" s="22">
        <v>50</v>
      </c>
      <c r="K767" s="43"/>
      <c r="L767" s="43"/>
      <c r="M767" s="43">
        <f t="shared" si="34"/>
        <v>0</v>
      </c>
      <c r="N767" s="43">
        <f t="shared" si="35"/>
        <v>0</v>
      </c>
    </row>
    <row r="768" spans="1:14" ht="30" customHeight="1" x14ac:dyDescent="0.25">
      <c r="A768" s="17">
        <v>763</v>
      </c>
      <c r="B768" s="18"/>
      <c r="C768" s="19" t="str">
        <f t="shared" si="36"/>
        <v>03-METALLERIE/BARDAGES (fourniture, pose fixation)/Bardage translucide double peau polycarbonate ép 30 mm.  (compris fixation)/</v>
      </c>
      <c r="D768" s="20" t="s">
        <v>477</v>
      </c>
      <c r="E768" s="20" t="s">
        <v>775</v>
      </c>
      <c r="F768" s="20" t="s">
        <v>790</v>
      </c>
      <c r="G768" s="20"/>
      <c r="H768" s="21" t="s">
        <v>792</v>
      </c>
      <c r="I768" s="22" t="s">
        <v>28</v>
      </c>
      <c r="J768" s="22">
        <v>50</v>
      </c>
      <c r="K768" s="43"/>
      <c r="L768" s="43"/>
      <c r="M768" s="43">
        <f t="shared" si="34"/>
        <v>0</v>
      </c>
      <c r="N768" s="43">
        <f t="shared" si="35"/>
        <v>0</v>
      </c>
    </row>
    <row r="769" spans="1:14" ht="30" customHeight="1" x14ac:dyDescent="0.25">
      <c r="A769" s="17">
        <v>764</v>
      </c>
      <c r="B769" s="18"/>
      <c r="C769" s="19" t="str">
        <f t="shared" si="36"/>
        <v>03-METALLERIE/BARDAGES (fourniture, pose fixation)/Bardage translucide double peau polycarbonate ép 30 mm.  (compris fixation)/</v>
      </c>
      <c r="D769" s="20" t="s">
        <v>477</v>
      </c>
      <c r="E769" s="20" t="s">
        <v>775</v>
      </c>
      <c r="F769" s="20" t="s">
        <v>790</v>
      </c>
      <c r="G769" s="20"/>
      <c r="H769" s="21" t="s">
        <v>793</v>
      </c>
      <c r="I769" s="22" t="s">
        <v>28</v>
      </c>
      <c r="J769" s="22">
        <v>50</v>
      </c>
      <c r="K769" s="43"/>
      <c r="L769" s="43"/>
      <c r="M769" s="43">
        <f t="shared" si="34"/>
        <v>0</v>
      </c>
      <c r="N769" s="43">
        <f t="shared" si="35"/>
        <v>0</v>
      </c>
    </row>
    <row r="770" spans="1:14" ht="30" customHeight="1" x14ac:dyDescent="0.25">
      <c r="A770" s="17">
        <v>765</v>
      </c>
      <c r="B770" s="18"/>
      <c r="C770" s="19" t="str">
        <f t="shared" si="36"/>
        <v>03-METALLERIE/BARDAGES (fourniture, pose fixation)//</v>
      </c>
      <c r="D770" s="20" t="s">
        <v>477</v>
      </c>
      <c r="E770" s="20" t="s">
        <v>775</v>
      </c>
      <c r="F770" s="20"/>
      <c r="G770" s="20"/>
      <c r="H770" s="21" t="s">
        <v>794</v>
      </c>
      <c r="I770" s="22" t="s">
        <v>28</v>
      </c>
      <c r="J770" s="22">
        <v>50</v>
      </c>
      <c r="K770" s="43"/>
      <c r="L770" s="43"/>
      <c r="M770" s="43">
        <f t="shared" si="34"/>
        <v>0</v>
      </c>
      <c r="N770" s="43">
        <f t="shared" si="35"/>
        <v>0</v>
      </c>
    </row>
    <row r="771" spans="1:14" ht="30" customHeight="1" x14ac:dyDescent="0.25">
      <c r="A771" s="17">
        <v>766</v>
      </c>
      <c r="B771" s="18"/>
      <c r="C771" s="19" t="str">
        <f t="shared" si="36"/>
        <v>03-METALLERIE/BARDAGES (fourniture, pose fixation)//</v>
      </c>
      <c r="D771" s="20" t="s">
        <v>477</v>
      </c>
      <c r="E771" s="20" t="s">
        <v>775</v>
      </c>
      <c r="F771" s="20"/>
      <c r="G771" s="20"/>
      <c r="H771" s="21" t="s">
        <v>795</v>
      </c>
      <c r="I771" s="22" t="s">
        <v>28</v>
      </c>
      <c r="J771" s="22">
        <v>50</v>
      </c>
      <c r="K771" s="43"/>
      <c r="L771" s="43"/>
      <c r="M771" s="43">
        <f t="shared" si="34"/>
        <v>0</v>
      </c>
      <c r="N771" s="43">
        <f t="shared" si="35"/>
        <v>0</v>
      </c>
    </row>
    <row r="772" spans="1:14" ht="30" customHeight="1" x14ac:dyDescent="0.25">
      <c r="A772" s="17">
        <v>767</v>
      </c>
      <c r="B772" s="18"/>
      <c r="C772" s="19" t="str">
        <f t="shared" si="36"/>
        <v>03-METALLERIE/BARDAGES (fourniture, pose fixation)//</v>
      </c>
      <c r="D772" s="20" t="s">
        <v>477</v>
      </c>
      <c r="E772" s="20" t="s">
        <v>775</v>
      </c>
      <c r="F772" s="20"/>
      <c r="G772" s="20"/>
      <c r="H772" s="21" t="s">
        <v>796</v>
      </c>
      <c r="I772" s="22" t="s">
        <v>28</v>
      </c>
      <c r="J772" s="22">
        <v>100</v>
      </c>
      <c r="K772" s="43"/>
      <c r="L772" s="43"/>
      <c r="M772" s="43">
        <f t="shared" si="34"/>
        <v>0</v>
      </c>
      <c r="N772" s="43">
        <f t="shared" si="35"/>
        <v>0</v>
      </c>
    </row>
    <row r="773" spans="1:14" ht="30" customHeight="1" x14ac:dyDescent="0.25">
      <c r="A773" s="17">
        <v>768</v>
      </c>
      <c r="B773" s="18"/>
      <c r="C773" s="19" t="str">
        <f t="shared" si="36"/>
        <v>03-METALLERIE/BARDAGES (fourniture, pose fixation)/Cadre aluminium adapté au profil y compris étanchéité pour bardage épaisseur 30 mm./</v>
      </c>
      <c r="D773" s="20" t="s">
        <v>477</v>
      </c>
      <c r="E773" s="20" t="s">
        <v>775</v>
      </c>
      <c r="F773" s="20" t="s">
        <v>797</v>
      </c>
      <c r="G773" s="20"/>
      <c r="H773" s="21" t="s">
        <v>798</v>
      </c>
      <c r="I773" s="22" t="s">
        <v>21</v>
      </c>
      <c r="J773" s="22">
        <v>10</v>
      </c>
      <c r="K773" s="43"/>
      <c r="L773" s="43"/>
      <c r="M773" s="43">
        <f t="shared" si="34"/>
        <v>0</v>
      </c>
      <c r="N773" s="43">
        <f t="shared" si="35"/>
        <v>0</v>
      </c>
    </row>
    <row r="774" spans="1:14" ht="30" customHeight="1" x14ac:dyDescent="0.25">
      <c r="A774" s="17">
        <v>769</v>
      </c>
      <c r="B774" s="18"/>
      <c r="C774" s="19" t="str">
        <f t="shared" si="36"/>
        <v>03-METALLERIE/BARDAGES (fourniture, pose fixation)/Cadre aluminium adapté au profil y compris étanchéité pour bardage épaisseur 30 mm./</v>
      </c>
      <c r="D774" s="20" t="s">
        <v>477</v>
      </c>
      <c r="E774" s="20" t="s">
        <v>775</v>
      </c>
      <c r="F774" s="20" t="s">
        <v>797</v>
      </c>
      <c r="G774" s="20"/>
      <c r="H774" s="21" t="s">
        <v>799</v>
      </c>
      <c r="I774" s="22" t="s">
        <v>21</v>
      </c>
      <c r="J774" s="22">
        <v>10</v>
      </c>
      <c r="K774" s="43"/>
      <c r="L774" s="43"/>
      <c r="M774" s="43">
        <f t="shared" si="34"/>
        <v>0</v>
      </c>
      <c r="N774" s="43">
        <f t="shared" si="35"/>
        <v>0</v>
      </c>
    </row>
    <row r="775" spans="1:14" ht="30" customHeight="1" x14ac:dyDescent="0.25">
      <c r="A775" s="17">
        <v>770</v>
      </c>
      <c r="B775" s="18"/>
      <c r="C775" s="19" t="str">
        <f t="shared" si="36"/>
        <v>03-METALLERIE/BARDAGES (fourniture, pose fixation)/Cadre aluminium adapté au profil y compris étanchéité pour bardage épaisseur 30 mm./</v>
      </c>
      <c r="D775" s="20" t="s">
        <v>477</v>
      </c>
      <c r="E775" s="20" t="s">
        <v>775</v>
      </c>
      <c r="F775" s="20" t="s">
        <v>797</v>
      </c>
      <c r="G775" s="20"/>
      <c r="H775" s="21" t="s">
        <v>800</v>
      </c>
      <c r="I775" s="22" t="s">
        <v>21</v>
      </c>
      <c r="J775" s="22">
        <v>10</v>
      </c>
      <c r="K775" s="43"/>
      <c r="L775" s="43"/>
      <c r="M775" s="43">
        <f t="shared" ref="M775:M838" si="37">J775*K775</f>
        <v>0</v>
      </c>
      <c r="N775" s="43">
        <f t="shared" ref="N775:N838" si="38">J775*L775</f>
        <v>0</v>
      </c>
    </row>
    <row r="776" spans="1:14" ht="30" customHeight="1" x14ac:dyDescent="0.25">
      <c r="A776" s="17">
        <v>771</v>
      </c>
      <c r="B776" s="18"/>
      <c r="C776" s="19" t="str">
        <f t="shared" si="36"/>
        <v>03-METALLERIE/BARDAGES (fourniture, pose fixation)/Cadre aluminium adapté au profil y compris étanchéité pour bardage épaisseur 40 mm./</v>
      </c>
      <c r="D776" s="20" t="s">
        <v>477</v>
      </c>
      <c r="E776" s="20" t="s">
        <v>775</v>
      </c>
      <c r="F776" s="20" t="s">
        <v>801</v>
      </c>
      <c r="G776" s="20"/>
      <c r="H776" s="21" t="s">
        <v>798</v>
      </c>
      <c r="I776" s="22" t="s">
        <v>21</v>
      </c>
      <c r="J776" s="22">
        <v>10</v>
      </c>
      <c r="K776" s="43"/>
      <c r="L776" s="43"/>
      <c r="M776" s="43">
        <f t="shared" si="37"/>
        <v>0</v>
      </c>
      <c r="N776" s="43">
        <f t="shared" si="38"/>
        <v>0</v>
      </c>
    </row>
    <row r="777" spans="1:14" ht="30" customHeight="1" x14ac:dyDescent="0.25">
      <c r="A777" s="17">
        <v>772</v>
      </c>
      <c r="B777" s="18"/>
      <c r="C777" s="19" t="str">
        <f t="shared" si="36"/>
        <v>03-METALLERIE/BARDAGES (fourniture, pose fixation)/Cadre aluminium adapté au profil y compris étanchéité pour bardage épaisseur 40 mm./</v>
      </c>
      <c r="D777" s="20" t="s">
        <v>477</v>
      </c>
      <c r="E777" s="20" t="s">
        <v>775</v>
      </c>
      <c r="F777" s="20" t="s">
        <v>801</v>
      </c>
      <c r="G777" s="20"/>
      <c r="H777" s="21" t="s">
        <v>799</v>
      </c>
      <c r="I777" s="22" t="s">
        <v>21</v>
      </c>
      <c r="J777" s="22">
        <v>10</v>
      </c>
      <c r="K777" s="43"/>
      <c r="L777" s="43"/>
      <c r="M777" s="43">
        <f t="shared" si="37"/>
        <v>0</v>
      </c>
      <c r="N777" s="43">
        <f t="shared" si="38"/>
        <v>0</v>
      </c>
    </row>
    <row r="778" spans="1:14" ht="30" customHeight="1" x14ac:dyDescent="0.25">
      <c r="A778" s="17">
        <v>773</v>
      </c>
      <c r="B778" s="18"/>
      <c r="C778" s="19" t="str">
        <f t="shared" si="36"/>
        <v>03-METALLERIE/BARDAGES (fourniture, pose fixation)/Cadre aluminium adapté au profil y compris étanchéité pour bardage épaisseur 40 mm./</v>
      </c>
      <c r="D778" s="20" t="s">
        <v>477</v>
      </c>
      <c r="E778" s="20" t="s">
        <v>775</v>
      </c>
      <c r="F778" s="20" t="s">
        <v>801</v>
      </c>
      <c r="G778" s="20"/>
      <c r="H778" s="21" t="s">
        <v>800</v>
      </c>
      <c r="I778" s="22" t="s">
        <v>21</v>
      </c>
      <c r="J778" s="22">
        <v>10</v>
      </c>
      <c r="K778" s="43"/>
      <c r="L778" s="43"/>
      <c r="M778" s="43">
        <f t="shared" si="37"/>
        <v>0</v>
      </c>
      <c r="N778" s="43">
        <f t="shared" si="38"/>
        <v>0</v>
      </c>
    </row>
    <row r="779" spans="1:14" ht="30" customHeight="1" x14ac:dyDescent="0.25">
      <c r="A779" s="17">
        <v>774</v>
      </c>
      <c r="B779" s="18"/>
      <c r="C779" s="19" t="str">
        <f t="shared" si="36"/>
        <v>03-METALLERIE/BOULONNERIE/Cadre aluminium adapté au profil y compris étanchéité pour bardage épaisseur 40 mm./</v>
      </c>
      <c r="D779" s="20" t="s">
        <v>477</v>
      </c>
      <c r="E779" s="20" t="s">
        <v>802</v>
      </c>
      <c r="F779" s="20" t="s">
        <v>801</v>
      </c>
      <c r="G779" s="20"/>
      <c r="H779" s="21" t="s">
        <v>803</v>
      </c>
      <c r="I779" s="22" t="s">
        <v>248</v>
      </c>
      <c r="J779" s="22">
        <v>10</v>
      </c>
      <c r="K779" s="43"/>
      <c r="L779" s="43"/>
      <c r="M779" s="43">
        <f t="shared" si="37"/>
        <v>0</v>
      </c>
      <c r="N779" s="43">
        <f t="shared" si="38"/>
        <v>0</v>
      </c>
    </row>
    <row r="780" spans="1:14" ht="30" customHeight="1" x14ac:dyDescent="0.25">
      <c r="A780" s="17">
        <v>775</v>
      </c>
      <c r="B780" s="18"/>
      <c r="C780" s="19" t="str">
        <f t="shared" si="36"/>
        <v>03-METALLERIE/BOULONNERIE/Cadre aluminium adapté au profil y compris étanchéité pour bardage épaisseur 40 mm./</v>
      </c>
      <c r="D780" s="20" t="s">
        <v>477</v>
      </c>
      <c r="E780" s="20" t="s">
        <v>802</v>
      </c>
      <c r="F780" s="20" t="s">
        <v>801</v>
      </c>
      <c r="G780" s="20"/>
      <c r="H780" s="21" t="s">
        <v>804</v>
      </c>
      <c r="I780" s="22" t="s">
        <v>248</v>
      </c>
      <c r="J780" s="22">
        <v>10</v>
      </c>
      <c r="K780" s="43"/>
      <c r="L780" s="43"/>
      <c r="M780" s="43">
        <f t="shared" si="37"/>
        <v>0</v>
      </c>
      <c r="N780" s="43">
        <f t="shared" si="38"/>
        <v>0</v>
      </c>
    </row>
    <row r="781" spans="1:14" ht="30" customHeight="1" x14ac:dyDescent="0.25">
      <c r="A781" s="17">
        <v>776</v>
      </c>
      <c r="B781" s="18"/>
      <c r="C781" s="19" t="str">
        <f t="shared" si="36"/>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1" s="20" t="s">
        <v>805</v>
      </c>
      <c r="E781" s="20" t="s">
        <v>806</v>
      </c>
      <c r="F781" s="20" t="s">
        <v>807</v>
      </c>
      <c r="G781" s="20"/>
      <c r="H781" s="21" t="s">
        <v>808</v>
      </c>
      <c r="I781" s="22" t="s">
        <v>21</v>
      </c>
      <c r="J781" s="22">
        <v>5</v>
      </c>
      <c r="K781" s="43"/>
      <c r="L781" s="43"/>
      <c r="M781" s="43">
        <f t="shared" si="37"/>
        <v>0</v>
      </c>
      <c r="N781" s="43">
        <f t="shared" si="38"/>
        <v>0</v>
      </c>
    </row>
    <row r="782" spans="1:14" ht="30" customHeight="1" x14ac:dyDescent="0.25">
      <c r="A782" s="17">
        <v>777</v>
      </c>
      <c r="B782" s="18"/>
      <c r="C782" s="19" t="str">
        <f t="shared" si="36"/>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2" s="20" t="s">
        <v>805</v>
      </c>
      <c r="E782" s="20" t="s">
        <v>806</v>
      </c>
      <c r="F782" s="20" t="s">
        <v>807</v>
      </c>
      <c r="G782" s="20"/>
      <c r="H782" s="21" t="s">
        <v>809</v>
      </c>
      <c r="I782" s="22" t="s">
        <v>21</v>
      </c>
      <c r="J782" s="22">
        <v>5</v>
      </c>
      <c r="K782" s="43"/>
      <c r="L782" s="43"/>
      <c r="M782" s="43">
        <f t="shared" si="37"/>
        <v>0</v>
      </c>
      <c r="N782" s="43">
        <f t="shared" si="38"/>
        <v>0</v>
      </c>
    </row>
    <row r="783" spans="1:14" ht="30" customHeight="1" x14ac:dyDescent="0.25">
      <c r="A783" s="17">
        <v>778</v>
      </c>
      <c r="B783" s="18"/>
      <c r="C783" s="19" t="str">
        <f t="shared" si="36"/>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3" s="20" t="s">
        <v>805</v>
      </c>
      <c r="E783" s="20" t="s">
        <v>806</v>
      </c>
      <c r="F783" s="20" t="s">
        <v>807</v>
      </c>
      <c r="G783" s="20"/>
      <c r="H783" s="21" t="s">
        <v>810</v>
      </c>
      <c r="I783" s="22" t="s">
        <v>21</v>
      </c>
      <c r="J783" s="22">
        <v>5</v>
      </c>
      <c r="K783" s="43"/>
      <c r="L783" s="43"/>
      <c r="M783" s="43">
        <f t="shared" si="37"/>
        <v>0</v>
      </c>
      <c r="N783" s="43">
        <f t="shared" si="38"/>
        <v>0</v>
      </c>
    </row>
    <row r="784" spans="1:14" ht="30" customHeight="1" x14ac:dyDescent="0.25">
      <c r="A784" s="17">
        <v>779</v>
      </c>
      <c r="B784" s="18"/>
      <c r="C784" s="19" t="str">
        <f t="shared" si="36"/>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4" s="20" t="s">
        <v>805</v>
      </c>
      <c r="E784" s="20" t="s">
        <v>806</v>
      </c>
      <c r="F784" s="20" t="s">
        <v>807</v>
      </c>
      <c r="G784" s="20"/>
      <c r="H784" s="21" t="s">
        <v>808</v>
      </c>
      <c r="I784" s="22" t="s">
        <v>21</v>
      </c>
      <c r="J784" s="22">
        <v>5</v>
      </c>
      <c r="K784" s="43"/>
      <c r="L784" s="43"/>
      <c r="M784" s="43">
        <f t="shared" si="37"/>
        <v>0</v>
      </c>
      <c r="N784" s="43">
        <f t="shared" si="38"/>
        <v>0</v>
      </c>
    </row>
    <row r="785" spans="1:14" ht="30" customHeight="1" x14ac:dyDescent="0.25">
      <c r="A785" s="17">
        <v>780</v>
      </c>
      <c r="B785" s="18"/>
      <c r="C785" s="19" t="str">
        <f t="shared" si="36"/>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5" s="20" t="s">
        <v>805</v>
      </c>
      <c r="E785" s="20" t="s">
        <v>806</v>
      </c>
      <c r="F785" s="20" t="s">
        <v>807</v>
      </c>
      <c r="G785" s="20"/>
      <c r="H785" s="21" t="s">
        <v>809</v>
      </c>
      <c r="I785" s="22" t="s">
        <v>21</v>
      </c>
      <c r="J785" s="22">
        <v>5</v>
      </c>
      <c r="K785" s="43"/>
      <c r="L785" s="43"/>
      <c r="M785" s="43">
        <f t="shared" si="37"/>
        <v>0</v>
      </c>
      <c r="N785" s="43">
        <f t="shared" si="38"/>
        <v>0</v>
      </c>
    </row>
    <row r="786" spans="1:14" ht="30" customHeight="1" x14ac:dyDescent="0.25">
      <c r="A786" s="17">
        <v>781</v>
      </c>
      <c r="B786" s="18"/>
      <c r="C786" s="19" t="str">
        <f t="shared" si="36"/>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6" s="20" t="s">
        <v>805</v>
      </c>
      <c r="E786" s="20" t="s">
        <v>806</v>
      </c>
      <c r="F786" s="20" t="s">
        <v>807</v>
      </c>
      <c r="G786" s="20"/>
      <c r="H786" s="21" t="s">
        <v>810</v>
      </c>
      <c r="I786" s="22" t="s">
        <v>21</v>
      </c>
      <c r="J786" s="22">
        <v>5</v>
      </c>
      <c r="K786" s="43"/>
      <c r="L786" s="43"/>
      <c r="M786" s="43">
        <f t="shared" si="37"/>
        <v>0</v>
      </c>
      <c r="N786" s="43">
        <f t="shared" si="38"/>
        <v>0</v>
      </c>
    </row>
    <row r="787" spans="1:14" ht="30" customHeight="1" x14ac:dyDescent="0.25">
      <c r="A787" s="17">
        <v>782</v>
      </c>
      <c r="B787" s="18"/>
      <c r="C787" s="19" t="str">
        <f t="shared" si="36"/>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7" s="20" t="s">
        <v>805</v>
      </c>
      <c r="E787" s="20" t="s">
        <v>806</v>
      </c>
      <c r="F787" s="20" t="s">
        <v>807</v>
      </c>
      <c r="G787" s="20"/>
      <c r="H787" s="21" t="s">
        <v>808</v>
      </c>
      <c r="I787" s="22" t="s">
        <v>21</v>
      </c>
      <c r="J787" s="22">
        <v>5</v>
      </c>
      <c r="K787" s="43"/>
      <c r="L787" s="43"/>
      <c r="M787" s="43">
        <f t="shared" si="37"/>
        <v>0</v>
      </c>
      <c r="N787" s="43">
        <f t="shared" si="38"/>
        <v>0</v>
      </c>
    </row>
    <row r="788" spans="1:14" ht="30" customHeight="1" x14ac:dyDescent="0.25">
      <c r="A788" s="17">
        <v>783</v>
      </c>
      <c r="B788" s="18"/>
      <c r="C788" s="19" t="str">
        <f t="shared" si="36"/>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8" s="20" t="s">
        <v>805</v>
      </c>
      <c r="E788" s="20" t="s">
        <v>806</v>
      </c>
      <c r="F788" s="20" t="s">
        <v>807</v>
      </c>
      <c r="G788" s="20"/>
      <c r="H788" s="21" t="s">
        <v>809</v>
      </c>
      <c r="I788" s="22" t="s">
        <v>21</v>
      </c>
      <c r="J788" s="22">
        <v>5</v>
      </c>
      <c r="K788" s="43"/>
      <c r="L788" s="43"/>
      <c r="M788" s="43">
        <f t="shared" si="37"/>
        <v>0</v>
      </c>
      <c r="N788" s="43">
        <f t="shared" si="38"/>
        <v>0</v>
      </c>
    </row>
    <row r="789" spans="1:14" ht="30" customHeight="1" x14ac:dyDescent="0.25">
      <c r="A789" s="17">
        <v>784</v>
      </c>
      <c r="B789" s="18"/>
      <c r="C789" s="19" t="str">
        <f t="shared" si="36"/>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9" s="20" t="s">
        <v>805</v>
      </c>
      <c r="E789" s="20" t="s">
        <v>806</v>
      </c>
      <c r="F789" s="20" t="s">
        <v>807</v>
      </c>
      <c r="G789" s="20"/>
      <c r="H789" s="21" t="s">
        <v>810</v>
      </c>
      <c r="I789" s="22" t="s">
        <v>21</v>
      </c>
      <c r="J789" s="22">
        <v>5</v>
      </c>
      <c r="K789" s="43"/>
      <c r="L789" s="43"/>
      <c r="M789" s="43">
        <f t="shared" si="37"/>
        <v>0</v>
      </c>
      <c r="N789" s="43">
        <f t="shared" si="38"/>
        <v>0</v>
      </c>
    </row>
    <row r="790" spans="1:14" ht="30" customHeight="1" x14ac:dyDescent="0.25">
      <c r="A790" s="17">
        <v>785</v>
      </c>
      <c r="B790" s="18"/>
      <c r="C790" s="19" t="str">
        <f t="shared" si="36"/>
        <v>04-MENUISERIE BOIS, AGENCEMENT/Bois corroyé (4 parements) compté au ml posé quelques soient les dimensions (largeur et épaisseur) bâtis, contre-bâtis, huisseries y compris assemblages :/Fourniture et pose de bâtis et de chants/</v>
      </c>
      <c r="D790" s="20" t="s">
        <v>805</v>
      </c>
      <c r="E790" s="20" t="s">
        <v>811</v>
      </c>
      <c r="F790" s="20" t="s">
        <v>807</v>
      </c>
      <c r="G790" s="20"/>
      <c r="H790" s="21" t="s">
        <v>812</v>
      </c>
      <c r="I790" s="22" t="s">
        <v>21</v>
      </c>
      <c r="J790" s="22">
        <v>5</v>
      </c>
      <c r="K790" s="43"/>
      <c r="L790" s="43"/>
      <c r="M790" s="43">
        <f t="shared" si="37"/>
        <v>0</v>
      </c>
      <c r="N790" s="43">
        <f t="shared" si="38"/>
        <v>0</v>
      </c>
    </row>
    <row r="791" spans="1:14" ht="30" customHeight="1" x14ac:dyDescent="0.25">
      <c r="A791" s="17">
        <v>786</v>
      </c>
      <c r="B791" s="18"/>
      <c r="C791" s="19" t="str">
        <f t="shared" si="36"/>
        <v>04-MENUISERIE BOIS, AGENCEMENT/Bois corroyé (4 parements) compté au ml posé quelques soient les dimensions (largeur et épaisseur) bâtis, contre-bâtis, huisseries y compris assemblages :/Fourniture et pose de bâtis et de chants/</v>
      </c>
      <c r="D791" s="20" t="s">
        <v>805</v>
      </c>
      <c r="E791" s="20" t="s">
        <v>811</v>
      </c>
      <c r="F791" s="20" t="s">
        <v>807</v>
      </c>
      <c r="G791" s="20"/>
      <c r="H791" s="21" t="s">
        <v>813</v>
      </c>
      <c r="I791" s="22" t="s">
        <v>21</v>
      </c>
      <c r="J791" s="22">
        <v>5</v>
      </c>
      <c r="K791" s="43"/>
      <c r="L791" s="43"/>
      <c r="M791" s="43">
        <f t="shared" si="37"/>
        <v>0</v>
      </c>
      <c r="N791" s="43">
        <f t="shared" si="38"/>
        <v>0</v>
      </c>
    </row>
    <row r="792" spans="1:14" ht="30" customHeight="1" x14ac:dyDescent="0.25">
      <c r="A792" s="17">
        <v>787</v>
      </c>
      <c r="B792" s="18"/>
      <c r="C792" s="19" t="str">
        <f t="shared" si="36"/>
        <v>04-MENUISERIE BOIS, AGENCEMENT/Bois corroyé (4 parements) compté au ml posé quelques soient les dimensions (largeur et épaisseur) bâtis, contre-bâtis, huisseries y compris assemblages :/Fourniture et pose de bâtis et de chants/</v>
      </c>
      <c r="D792" s="20" t="s">
        <v>805</v>
      </c>
      <c r="E792" s="20" t="s">
        <v>811</v>
      </c>
      <c r="F792" s="20" t="s">
        <v>807</v>
      </c>
      <c r="G792" s="20"/>
      <c r="H792" s="21" t="s">
        <v>814</v>
      </c>
      <c r="I792" s="22" t="s">
        <v>21</v>
      </c>
      <c r="J792" s="22">
        <v>5</v>
      </c>
      <c r="K792" s="43"/>
      <c r="L792" s="43"/>
      <c r="M792" s="43">
        <f t="shared" si="37"/>
        <v>0</v>
      </c>
      <c r="N792" s="43">
        <f t="shared" si="38"/>
        <v>0</v>
      </c>
    </row>
    <row r="793" spans="1:14" ht="30" customHeight="1" x14ac:dyDescent="0.25">
      <c r="A793" s="17">
        <v>788</v>
      </c>
      <c r="B793" s="18"/>
      <c r="C793" s="19" t="str">
        <f t="shared" si="36"/>
        <v>04-MENUISERIE BOIS, AGENCEMENT/Bois corroyé (4 parements) compté au ml posé quelques soient les dimensions (largeur et épaisseur) bâtis, contre-bâtis, huisseries y compris assemblages :/Fourniture et pose de bâtis et de chants/</v>
      </c>
      <c r="D793" s="20" t="s">
        <v>805</v>
      </c>
      <c r="E793" s="20" t="s">
        <v>811</v>
      </c>
      <c r="F793" s="20" t="s">
        <v>807</v>
      </c>
      <c r="G793" s="20"/>
      <c r="H793" s="21" t="s">
        <v>808</v>
      </c>
      <c r="I793" s="22" t="s">
        <v>21</v>
      </c>
      <c r="J793" s="22">
        <v>5</v>
      </c>
      <c r="K793" s="43"/>
      <c r="L793" s="43"/>
      <c r="M793" s="43">
        <f t="shared" si="37"/>
        <v>0</v>
      </c>
      <c r="N793" s="43">
        <f t="shared" si="38"/>
        <v>0</v>
      </c>
    </row>
    <row r="794" spans="1:14" ht="30" customHeight="1" x14ac:dyDescent="0.25">
      <c r="A794" s="17">
        <v>789</v>
      </c>
      <c r="B794" s="18"/>
      <c r="C794" s="19" t="str">
        <f t="shared" si="36"/>
        <v>04-MENUISERIE BOIS, AGENCEMENT/Bois corroyé (4 parements) compté au ml posé quelques soient les dimensions (largeur et épaisseur) bâtis, contre-bâtis, huisseries y compris assemblages :/Fourniture et pose de bâtis et de chants/</v>
      </c>
      <c r="D794" s="20" t="s">
        <v>805</v>
      </c>
      <c r="E794" s="20" t="s">
        <v>811</v>
      </c>
      <c r="F794" s="20" t="s">
        <v>807</v>
      </c>
      <c r="G794" s="20"/>
      <c r="H794" s="21" t="s">
        <v>809</v>
      </c>
      <c r="I794" s="22" t="s">
        <v>21</v>
      </c>
      <c r="J794" s="22">
        <v>5</v>
      </c>
      <c r="K794" s="43"/>
      <c r="L794" s="43"/>
      <c r="M794" s="43">
        <f t="shared" si="37"/>
        <v>0</v>
      </c>
      <c r="N794" s="43">
        <f t="shared" si="38"/>
        <v>0</v>
      </c>
    </row>
    <row r="795" spans="1:14" ht="30" customHeight="1" x14ac:dyDescent="0.25">
      <c r="A795" s="17">
        <v>790</v>
      </c>
      <c r="B795" s="18"/>
      <c r="C795" s="19" t="str">
        <f t="shared" si="36"/>
        <v>04-MENUISERIE BOIS, AGENCEMENT/Bois corroyé (4 parements) compté au ml posé quelques soient les dimensions (largeur et épaisseur) bâtis, contre-bâtis, huisseries y compris assemblages :/Fourniture et pose de bâtis et de chants/</v>
      </c>
      <c r="D795" s="20" t="s">
        <v>805</v>
      </c>
      <c r="E795" s="20" t="s">
        <v>811</v>
      </c>
      <c r="F795" s="20" t="s">
        <v>807</v>
      </c>
      <c r="G795" s="20"/>
      <c r="H795" s="21" t="s">
        <v>810</v>
      </c>
      <c r="I795" s="22" t="s">
        <v>21</v>
      </c>
      <c r="J795" s="22">
        <v>5</v>
      </c>
      <c r="K795" s="43"/>
      <c r="L795" s="43"/>
      <c r="M795" s="43">
        <f t="shared" si="37"/>
        <v>0</v>
      </c>
      <c r="N795" s="43">
        <f t="shared" si="38"/>
        <v>0</v>
      </c>
    </row>
    <row r="796" spans="1:14" ht="30" customHeight="1" x14ac:dyDescent="0.25">
      <c r="A796" s="17">
        <v>791</v>
      </c>
      <c r="B796" s="18"/>
      <c r="C796" s="19" t="str">
        <f t="shared" si="36"/>
        <v>04-MENUISERIE BOIS, AGENCEMENT/Bois corroyé (4 parements) compté au ml posé quelques soient les dimensions (largeur et épaisseur) bâtis, contre-bâtis, huisseries y compris assemblages :/Fourniture et pose de bâtis et de chants/</v>
      </c>
      <c r="D796" s="20" t="s">
        <v>805</v>
      </c>
      <c r="E796" s="20" t="s">
        <v>811</v>
      </c>
      <c r="F796" s="20" t="s">
        <v>807</v>
      </c>
      <c r="G796" s="20"/>
      <c r="H796" s="21" t="s">
        <v>808</v>
      </c>
      <c r="I796" s="22" t="s">
        <v>21</v>
      </c>
      <c r="J796" s="22">
        <v>5</v>
      </c>
      <c r="K796" s="43"/>
      <c r="L796" s="43"/>
      <c r="M796" s="43">
        <f t="shared" si="37"/>
        <v>0</v>
      </c>
      <c r="N796" s="43">
        <f t="shared" si="38"/>
        <v>0</v>
      </c>
    </row>
    <row r="797" spans="1:14" ht="30" customHeight="1" x14ac:dyDescent="0.25">
      <c r="A797" s="17">
        <v>792</v>
      </c>
      <c r="B797" s="18"/>
      <c r="C797" s="19" t="str">
        <f t="shared" si="36"/>
        <v>04-MENUISERIE BOIS, AGENCEMENT/Bois corroyé (4 parements) compté au ml posé quelques soient les dimensions (largeur et épaisseur) bâtis, contre-bâtis, huisseries y compris assemblages :/Fourniture et pose de bâtis et de chants/</v>
      </c>
      <c r="D797" s="20" t="s">
        <v>805</v>
      </c>
      <c r="E797" s="20" t="s">
        <v>811</v>
      </c>
      <c r="F797" s="20" t="s">
        <v>807</v>
      </c>
      <c r="G797" s="20"/>
      <c r="H797" s="21" t="s">
        <v>809</v>
      </c>
      <c r="I797" s="22" t="s">
        <v>21</v>
      </c>
      <c r="J797" s="22">
        <v>5</v>
      </c>
      <c r="K797" s="43"/>
      <c r="L797" s="43"/>
      <c r="M797" s="43">
        <f t="shared" si="37"/>
        <v>0</v>
      </c>
      <c r="N797" s="43">
        <f t="shared" si="38"/>
        <v>0</v>
      </c>
    </row>
    <row r="798" spans="1:14" ht="30" customHeight="1" x14ac:dyDescent="0.25">
      <c r="A798" s="17">
        <v>793</v>
      </c>
      <c r="B798" s="18"/>
      <c r="C798" s="19" t="str">
        <f t="shared" si="36"/>
        <v>04-MENUISERIE BOIS, AGENCEMENT/Bois corroyé (4 parements) compté au ml posé quelques soient les dimensions (largeur et épaisseur) bâtis, contre-bâtis, huisseries y compris assemblages :/Fourniture et pose de bâtis et de chants/</v>
      </c>
      <c r="D798" s="20" t="s">
        <v>805</v>
      </c>
      <c r="E798" s="20" t="s">
        <v>811</v>
      </c>
      <c r="F798" s="20" t="s">
        <v>807</v>
      </c>
      <c r="G798" s="20"/>
      <c r="H798" s="21" t="s">
        <v>810</v>
      </c>
      <c r="I798" s="22" t="s">
        <v>21</v>
      </c>
      <c r="J798" s="22">
        <v>5</v>
      </c>
      <c r="K798" s="43"/>
      <c r="L798" s="43"/>
      <c r="M798" s="43">
        <f t="shared" si="37"/>
        <v>0</v>
      </c>
      <c r="N798" s="43">
        <f t="shared" si="38"/>
        <v>0</v>
      </c>
    </row>
    <row r="799" spans="1:14" ht="30" hidden="1" customHeight="1" x14ac:dyDescent="0.25">
      <c r="A799" s="17">
        <v>794</v>
      </c>
      <c r="B799" s="18"/>
      <c r="C799" s="19" t="str">
        <f t="shared" si="36"/>
        <v>04-MENUISERIE BOIS, AGENCEMENT/Bois corroyé (4 parements) compté au ml posé quelques soient les dimensions (largeur et épaisseur) bâtis, contre-bâtis, huisseries y compris assemblages :/Fourniture et pose de bâtis et de chants/</v>
      </c>
      <c r="D799" s="20" t="s">
        <v>805</v>
      </c>
      <c r="E799" s="20" t="s">
        <v>811</v>
      </c>
      <c r="F799" s="20" t="s">
        <v>807</v>
      </c>
      <c r="G799" s="20"/>
      <c r="H799" s="21" t="s">
        <v>815</v>
      </c>
      <c r="I799" s="22" t="s">
        <v>78</v>
      </c>
      <c r="J799" s="22"/>
      <c r="K799" s="43"/>
      <c r="L799" s="43"/>
      <c r="M799" s="43">
        <f t="shared" si="37"/>
        <v>0</v>
      </c>
      <c r="N799" s="43">
        <f t="shared" si="38"/>
        <v>0</v>
      </c>
    </row>
    <row r="800" spans="1:14" ht="30" hidden="1" customHeight="1" x14ac:dyDescent="0.25">
      <c r="A800" s="17">
        <v>795</v>
      </c>
      <c r="B800" s="18"/>
      <c r="C800" s="19" t="str">
        <f t="shared" si="36"/>
        <v>04-MENUISERIE BOIS, AGENCEMENT/Bois corroyé (4 parements) compté au ml posé quelques soient les dimensions (largeur et épaisseur) bâtis, contre-bâtis, huisseries y compris assemblages :/Fourniture et pose de bâtis et de chants/</v>
      </c>
      <c r="D800" s="20" t="s">
        <v>805</v>
      </c>
      <c r="E800" s="20" t="s">
        <v>811</v>
      </c>
      <c r="F800" s="20" t="s">
        <v>807</v>
      </c>
      <c r="G800" s="20"/>
      <c r="H800" s="21" t="s">
        <v>816</v>
      </c>
      <c r="I800" s="22" t="s">
        <v>78</v>
      </c>
      <c r="J800" s="22"/>
      <c r="K800" s="43"/>
      <c r="L800" s="43"/>
      <c r="M800" s="43">
        <f t="shared" si="37"/>
        <v>0</v>
      </c>
      <c r="N800" s="43">
        <f t="shared" si="38"/>
        <v>0</v>
      </c>
    </row>
    <row r="801" spans="1:14" ht="30" hidden="1" customHeight="1" x14ac:dyDescent="0.25">
      <c r="A801" s="17">
        <v>796</v>
      </c>
      <c r="B801" s="18"/>
      <c r="C801" s="19" t="str">
        <f t="shared" si="36"/>
        <v>04-MENUISERIE BOIS, AGENCEMENT/Bois corroyé (4 parements) compté au ml posé quelques soient les dimensions (largeur et épaisseur) bâtis, contre-bâtis, huisseries y compris assemblages :/Fourniture et pose de bâtis et de chants/</v>
      </c>
      <c r="D801" s="20" t="s">
        <v>805</v>
      </c>
      <c r="E801" s="20" t="s">
        <v>811</v>
      </c>
      <c r="F801" s="20" t="s">
        <v>807</v>
      </c>
      <c r="G801" s="20"/>
      <c r="H801" s="21" t="s">
        <v>817</v>
      </c>
      <c r="I801" s="22" t="s">
        <v>78</v>
      </c>
      <c r="J801" s="22"/>
      <c r="K801" s="43"/>
      <c r="L801" s="43"/>
      <c r="M801" s="43">
        <f t="shared" si="37"/>
        <v>0</v>
      </c>
      <c r="N801" s="43">
        <f t="shared" si="38"/>
        <v>0</v>
      </c>
    </row>
    <row r="802" spans="1:14" ht="30" customHeight="1" x14ac:dyDescent="0.25">
      <c r="A802" s="17">
        <v>797</v>
      </c>
      <c r="B802" s="18"/>
      <c r="C802" s="19" t="str">
        <f t="shared" si="36"/>
        <v>04-MENUISERIE BOIS, AGENCEMENT/Huisseries, lisses, poteaux/Fourniture et pose d'huisseries de fabrication spéciale, en sapin du nord, assemblées et feuillurées, compris l talons de 0.05 :/</v>
      </c>
      <c r="D802" s="20" t="s">
        <v>805</v>
      </c>
      <c r="E802" s="20" t="s">
        <v>818</v>
      </c>
      <c r="F802" s="20" t="s">
        <v>819</v>
      </c>
      <c r="G802" s="20"/>
      <c r="H802" s="21" t="s">
        <v>820</v>
      </c>
      <c r="I802" s="22" t="s">
        <v>19</v>
      </c>
      <c r="J802" s="22">
        <v>5</v>
      </c>
      <c r="K802" s="43"/>
      <c r="L802" s="43"/>
      <c r="M802" s="43">
        <f t="shared" si="37"/>
        <v>0</v>
      </c>
      <c r="N802" s="43">
        <f t="shared" si="38"/>
        <v>0</v>
      </c>
    </row>
    <row r="803" spans="1:14" ht="30" customHeight="1" x14ac:dyDescent="0.25">
      <c r="A803" s="17">
        <v>798</v>
      </c>
      <c r="B803" s="18"/>
      <c r="C803" s="19" t="str">
        <f t="shared" si="36"/>
        <v>04-MENUISERIE BOIS, AGENCEMENT/Huisseries, lisses, poteaux/Fourniture et pose d'huisseries de fabrication spéciale, en sapin du nord, assemblées et feuillurées, compris l talons de 0.05 :/</v>
      </c>
      <c r="D803" s="20" t="s">
        <v>805</v>
      </c>
      <c r="E803" s="20" t="s">
        <v>818</v>
      </c>
      <c r="F803" s="20" t="s">
        <v>819</v>
      </c>
      <c r="G803" s="20"/>
      <c r="H803" s="21" t="s">
        <v>821</v>
      </c>
      <c r="I803" s="22" t="s">
        <v>19</v>
      </c>
      <c r="J803" s="22">
        <v>5</v>
      </c>
      <c r="K803" s="43"/>
      <c r="L803" s="43"/>
      <c r="M803" s="43">
        <f t="shared" si="37"/>
        <v>0</v>
      </c>
      <c r="N803" s="43">
        <f t="shared" si="38"/>
        <v>0</v>
      </c>
    </row>
    <row r="804" spans="1:14" ht="30" customHeight="1" x14ac:dyDescent="0.25">
      <c r="A804" s="17">
        <v>799</v>
      </c>
      <c r="B804" s="18"/>
      <c r="C804" s="19" t="str">
        <f t="shared" si="36"/>
        <v>04-MENUISERIE BOIS, AGENCEMENT/Huisseries, lisses, poteaux/Fourniture et pose d'huisseries de fabrication spéciale, en sapin du nord, assemblées et feuillurées, compris l talons de 0.05 :/</v>
      </c>
      <c r="D804" s="20" t="s">
        <v>805</v>
      </c>
      <c r="E804" s="20" t="s">
        <v>818</v>
      </c>
      <c r="F804" s="20" t="s">
        <v>819</v>
      </c>
      <c r="G804" s="20"/>
      <c r="H804" s="21" t="s">
        <v>822</v>
      </c>
      <c r="I804" s="22" t="s">
        <v>19</v>
      </c>
      <c r="J804" s="22">
        <v>5</v>
      </c>
      <c r="K804" s="43"/>
      <c r="L804" s="43"/>
      <c r="M804" s="43">
        <f t="shared" si="37"/>
        <v>0</v>
      </c>
      <c r="N804" s="43">
        <f t="shared" si="38"/>
        <v>0</v>
      </c>
    </row>
    <row r="805" spans="1:14" ht="30" customHeight="1" x14ac:dyDescent="0.25">
      <c r="A805" s="17">
        <v>800</v>
      </c>
      <c r="B805" s="18"/>
      <c r="C805" s="19" t="str">
        <f t="shared" si="36"/>
        <v>04-MENUISERIE BOIS, AGENCEMENT/Huisseries, lisses, poteaux/Fourniture et pose d'huisseries de fabrication spéciale, en sapin du nord, assemblées et feuillurées, compris l talons de 0.05 :/</v>
      </c>
      <c r="D805" s="20" t="s">
        <v>805</v>
      </c>
      <c r="E805" s="20" t="s">
        <v>818</v>
      </c>
      <c r="F805" s="20" t="s">
        <v>819</v>
      </c>
      <c r="G805" s="20"/>
      <c r="H805" s="21" t="s">
        <v>823</v>
      </c>
      <c r="I805" s="22" t="s">
        <v>19</v>
      </c>
      <c r="J805" s="22">
        <v>5</v>
      </c>
      <c r="K805" s="43"/>
      <c r="L805" s="43"/>
      <c r="M805" s="43">
        <f t="shared" si="37"/>
        <v>0</v>
      </c>
      <c r="N805" s="43">
        <f t="shared" si="38"/>
        <v>0</v>
      </c>
    </row>
    <row r="806" spans="1:14" ht="30" customHeight="1" x14ac:dyDescent="0.25">
      <c r="A806" s="17">
        <v>801</v>
      </c>
      <c r="B806" s="18"/>
      <c r="C806" s="19" t="str">
        <f t="shared" si="36"/>
        <v>04-MENUISERIE BOIS, AGENCEMENT/Huisseries, lisses, poteaux/Fourniture et pose d'huisseries de fabrication spéciale, en sapin du nord, assemblées et feuillurées, compris l talons de 0.05 :/</v>
      </c>
      <c r="D806" s="20" t="s">
        <v>805</v>
      </c>
      <c r="E806" s="20" t="s">
        <v>818</v>
      </c>
      <c r="F806" s="20" t="s">
        <v>819</v>
      </c>
      <c r="G806" s="20"/>
      <c r="H806" s="21" t="s">
        <v>824</v>
      </c>
      <c r="I806" s="22" t="s">
        <v>19</v>
      </c>
      <c r="J806" s="22">
        <v>5</v>
      </c>
      <c r="K806" s="43"/>
      <c r="L806" s="43"/>
      <c r="M806" s="43">
        <f t="shared" si="37"/>
        <v>0</v>
      </c>
      <c r="N806" s="43">
        <f t="shared" si="38"/>
        <v>0</v>
      </c>
    </row>
    <row r="807" spans="1:14" ht="30" customHeight="1" x14ac:dyDescent="0.25">
      <c r="A807" s="17">
        <v>802</v>
      </c>
      <c r="B807" s="18"/>
      <c r="C807" s="19" t="str">
        <f t="shared" si="36"/>
        <v>04-MENUISERIE BOIS, AGENCEMENT/Huisseries, lisses, poteaux/Fourniture et pose d'huisseries de fabrication spéciale, en sapin du nord, assemblées et feuillurées, compris l talons de 0.05 :/</v>
      </c>
      <c r="D807" s="20" t="s">
        <v>805</v>
      </c>
      <c r="E807" s="20" t="s">
        <v>818</v>
      </c>
      <c r="F807" s="20" t="s">
        <v>819</v>
      </c>
      <c r="G807" s="20"/>
      <c r="H807" s="21" t="s">
        <v>825</v>
      </c>
      <c r="I807" s="22" t="s">
        <v>19</v>
      </c>
      <c r="J807" s="22">
        <v>5</v>
      </c>
      <c r="K807" s="43"/>
      <c r="L807" s="43"/>
      <c r="M807" s="43">
        <f t="shared" si="37"/>
        <v>0</v>
      </c>
      <c r="N807" s="43">
        <f t="shared" si="38"/>
        <v>0</v>
      </c>
    </row>
    <row r="808" spans="1:14" ht="30" customHeight="1" x14ac:dyDescent="0.25">
      <c r="A808" s="17">
        <v>803</v>
      </c>
      <c r="B808" s="18"/>
      <c r="C808" s="19" t="str">
        <f t="shared" si="36"/>
        <v>04-MENUISERIE BOIS, AGENCEMENT/Huisseries, lisses, poteaux/Fourniture et pose d'huisseries de fabrication spéciale, en sapin du nord, assemblées et feuillurées, compris l talons de 0.05 :/</v>
      </c>
      <c r="D808" s="20" t="s">
        <v>805</v>
      </c>
      <c r="E808" s="20" t="s">
        <v>818</v>
      </c>
      <c r="F808" s="20" t="s">
        <v>819</v>
      </c>
      <c r="G808" s="20"/>
      <c r="H808" s="21" t="s">
        <v>826</v>
      </c>
      <c r="I808" s="22" t="s">
        <v>78</v>
      </c>
      <c r="J808" s="22">
        <v>5</v>
      </c>
      <c r="K808" s="43"/>
      <c r="L808" s="43"/>
      <c r="M808" s="43">
        <f t="shared" si="37"/>
        <v>0</v>
      </c>
      <c r="N808" s="43">
        <f t="shared" si="38"/>
        <v>0</v>
      </c>
    </row>
    <row r="809" spans="1:14" ht="30" customHeight="1" x14ac:dyDescent="0.25">
      <c r="A809" s="17">
        <v>804</v>
      </c>
      <c r="B809" s="18"/>
      <c r="C809" s="19" t="str">
        <f t="shared" si="36"/>
        <v>04-MENUISERIE BOIS, AGENCEMENT/Huisseries, lisses, poteaux/Fourniture et pose d'huisseries de fabrication spéciale, en sapin du nord, assemblées et feuillurées, compris l talons de 0.05 :/</v>
      </c>
      <c r="D809" s="20" t="s">
        <v>805</v>
      </c>
      <c r="E809" s="20" t="s">
        <v>818</v>
      </c>
      <c r="F809" s="20" t="s">
        <v>819</v>
      </c>
      <c r="G809" s="20"/>
      <c r="H809" s="21" t="s">
        <v>820</v>
      </c>
      <c r="I809" s="22" t="s">
        <v>19</v>
      </c>
      <c r="J809" s="22">
        <v>5</v>
      </c>
      <c r="K809" s="43"/>
      <c r="L809" s="43"/>
      <c r="M809" s="43">
        <f t="shared" si="37"/>
        <v>0</v>
      </c>
      <c r="N809" s="43">
        <f t="shared" si="38"/>
        <v>0</v>
      </c>
    </row>
    <row r="810" spans="1:14" ht="30" customHeight="1" x14ac:dyDescent="0.25">
      <c r="A810" s="17">
        <v>805</v>
      </c>
      <c r="B810" s="18"/>
      <c r="C810" s="19" t="str">
        <f t="shared" si="36"/>
        <v>04-MENUISERIE BOIS, AGENCEMENT/Huisseries, lisses, poteaux/Fourniture et pose d'huisseries de fabrication spéciale, en sapin du nord, assemblées et feuillurées, compris l talons de 0.05 :/</v>
      </c>
      <c r="D810" s="20" t="s">
        <v>805</v>
      </c>
      <c r="E810" s="20" t="s">
        <v>818</v>
      </c>
      <c r="F810" s="20" t="s">
        <v>819</v>
      </c>
      <c r="G810" s="20"/>
      <c r="H810" s="21" t="s">
        <v>821</v>
      </c>
      <c r="I810" s="22" t="s">
        <v>19</v>
      </c>
      <c r="J810" s="22">
        <v>5</v>
      </c>
      <c r="K810" s="43"/>
      <c r="L810" s="43"/>
      <c r="M810" s="43">
        <f t="shared" si="37"/>
        <v>0</v>
      </c>
      <c r="N810" s="43">
        <f t="shared" si="38"/>
        <v>0</v>
      </c>
    </row>
    <row r="811" spans="1:14" ht="30" customHeight="1" x14ac:dyDescent="0.25">
      <c r="A811" s="17">
        <v>806</v>
      </c>
      <c r="B811" s="18"/>
      <c r="C811" s="19" t="str">
        <f t="shared" si="36"/>
        <v>04-MENUISERIE BOIS, AGENCEMENT/Huisseries, lisses, poteaux/Fourniture et pose d'huisseries de fabrication spéciale, en sapin du nord, assemblées et feuillurées, compris l talons de 0.05 :/</v>
      </c>
      <c r="D811" s="20" t="s">
        <v>805</v>
      </c>
      <c r="E811" s="20" t="s">
        <v>818</v>
      </c>
      <c r="F811" s="20" t="s">
        <v>819</v>
      </c>
      <c r="G811" s="20"/>
      <c r="H811" s="21" t="s">
        <v>822</v>
      </c>
      <c r="I811" s="22" t="s">
        <v>19</v>
      </c>
      <c r="J811" s="22">
        <v>5</v>
      </c>
      <c r="K811" s="43"/>
      <c r="L811" s="43"/>
      <c r="M811" s="43">
        <f t="shared" si="37"/>
        <v>0</v>
      </c>
      <c r="N811" s="43">
        <f t="shared" si="38"/>
        <v>0</v>
      </c>
    </row>
    <row r="812" spans="1:14" ht="30" customHeight="1" x14ac:dyDescent="0.25">
      <c r="A812" s="17">
        <v>807</v>
      </c>
      <c r="B812" s="18"/>
      <c r="C812" s="19" t="str">
        <f t="shared" si="36"/>
        <v>04-MENUISERIE BOIS, AGENCEMENT/Huisseries, lisses, poteaux/Fourniture et pose d'huisseries de fabrication spéciale, en sapin du nord, assemblées et feuillurées, compris l talons de 0.05 :/</v>
      </c>
      <c r="D812" s="20" t="s">
        <v>805</v>
      </c>
      <c r="E812" s="20" t="s">
        <v>818</v>
      </c>
      <c r="F812" s="20" t="s">
        <v>819</v>
      </c>
      <c r="G812" s="20"/>
      <c r="H812" s="21" t="s">
        <v>823</v>
      </c>
      <c r="I812" s="22" t="s">
        <v>19</v>
      </c>
      <c r="J812" s="22">
        <v>5</v>
      </c>
      <c r="K812" s="43"/>
      <c r="L812" s="43"/>
      <c r="M812" s="43">
        <f t="shared" si="37"/>
        <v>0</v>
      </c>
      <c r="N812" s="43">
        <f t="shared" si="38"/>
        <v>0</v>
      </c>
    </row>
    <row r="813" spans="1:14" ht="30" customHeight="1" x14ac:dyDescent="0.25">
      <c r="A813" s="17">
        <v>808</v>
      </c>
      <c r="B813" s="18"/>
      <c r="C813" s="19" t="str">
        <f t="shared" si="36"/>
        <v>04-MENUISERIE BOIS, AGENCEMENT/Huisseries, lisses, poteaux/Fourniture et pose d'huisseries de fabrication spéciale, en sapin du nord, assemblées et feuillurées, compris l talons de 0.05 :/</v>
      </c>
      <c r="D813" s="20" t="s">
        <v>805</v>
      </c>
      <c r="E813" s="20" t="s">
        <v>818</v>
      </c>
      <c r="F813" s="20" t="s">
        <v>819</v>
      </c>
      <c r="G813" s="20"/>
      <c r="H813" s="21" t="s">
        <v>824</v>
      </c>
      <c r="I813" s="22" t="s">
        <v>19</v>
      </c>
      <c r="J813" s="22">
        <v>5</v>
      </c>
      <c r="K813" s="43"/>
      <c r="L813" s="43"/>
      <c r="M813" s="43">
        <f t="shared" si="37"/>
        <v>0</v>
      </c>
      <c r="N813" s="43">
        <f t="shared" si="38"/>
        <v>0</v>
      </c>
    </row>
    <row r="814" spans="1:14" ht="30" customHeight="1" x14ac:dyDescent="0.25">
      <c r="A814" s="17">
        <v>809</v>
      </c>
      <c r="B814" s="18"/>
      <c r="C814" s="19" t="str">
        <f t="shared" si="36"/>
        <v>04-MENUISERIE BOIS, AGENCEMENT/Huisseries, lisses, poteaux/Fourniture et pose d'huisseries de fabrication spéciale, en sapin du nord, assemblées et feuillurées, compris l talons de 0.05 :/</v>
      </c>
      <c r="D814" s="20" t="s">
        <v>805</v>
      </c>
      <c r="E814" s="20" t="s">
        <v>818</v>
      </c>
      <c r="F814" s="20" t="s">
        <v>819</v>
      </c>
      <c r="G814" s="20"/>
      <c r="H814" s="21" t="s">
        <v>825</v>
      </c>
      <c r="I814" s="22" t="s">
        <v>19</v>
      </c>
      <c r="J814" s="22">
        <v>5</v>
      </c>
      <c r="K814" s="43"/>
      <c r="L814" s="43"/>
      <c r="M814" s="43">
        <f t="shared" si="37"/>
        <v>0</v>
      </c>
      <c r="N814" s="43">
        <f t="shared" si="38"/>
        <v>0</v>
      </c>
    </row>
    <row r="815" spans="1:14" ht="30" customHeight="1" x14ac:dyDescent="0.25">
      <c r="A815" s="17">
        <v>810</v>
      </c>
      <c r="B815" s="18"/>
      <c r="C815" s="19" t="str">
        <f t="shared" si="36"/>
        <v>04-MENUISERIE BOIS, AGENCEMENT/Huisseries, lisses, poteaux/Fourniture et pose d'huisseries de fabrication spéciale, en sapin du nord, assemblées et feuillurées, compris l talons de 0.05 :/</v>
      </c>
      <c r="D815" s="20" t="s">
        <v>805</v>
      </c>
      <c r="E815" s="20" t="s">
        <v>818</v>
      </c>
      <c r="F815" s="20" t="s">
        <v>819</v>
      </c>
      <c r="G815" s="20"/>
      <c r="H815" s="21" t="s">
        <v>826</v>
      </c>
      <c r="I815" s="22" t="s">
        <v>78</v>
      </c>
      <c r="J815" s="22">
        <v>5</v>
      </c>
      <c r="K815" s="43"/>
      <c r="L815" s="43"/>
      <c r="M815" s="43">
        <f t="shared" si="37"/>
        <v>0</v>
      </c>
      <c r="N815" s="43">
        <f t="shared" si="38"/>
        <v>0</v>
      </c>
    </row>
    <row r="816" spans="1:14" ht="30" customHeight="1" x14ac:dyDescent="0.25">
      <c r="A816" s="17">
        <v>811</v>
      </c>
      <c r="B816" s="18"/>
      <c r="C816" s="19" t="str">
        <f t="shared" si="36"/>
        <v>04-MENUISERIE BOIS, AGENCEMENT/Huisseries, lisses, poteaux/Fourniture et pose de lisses et poteaux de cloisons en sapin du nord :/</v>
      </c>
      <c r="D816" s="20" t="s">
        <v>805</v>
      </c>
      <c r="E816" s="20" t="s">
        <v>818</v>
      </c>
      <c r="F816" s="20" t="s">
        <v>827</v>
      </c>
      <c r="G816" s="20"/>
      <c r="H816" s="21" t="s">
        <v>828</v>
      </c>
      <c r="I816" s="22" t="s">
        <v>21</v>
      </c>
      <c r="J816" s="22">
        <v>5</v>
      </c>
      <c r="K816" s="43"/>
      <c r="L816" s="43"/>
      <c r="M816" s="43">
        <f t="shared" si="37"/>
        <v>0</v>
      </c>
      <c r="N816" s="43">
        <f t="shared" si="38"/>
        <v>0</v>
      </c>
    </row>
    <row r="817" spans="1:14" ht="30" customHeight="1" x14ac:dyDescent="0.25">
      <c r="A817" s="17">
        <v>812</v>
      </c>
      <c r="B817" s="18"/>
      <c r="C817" s="19" t="str">
        <f t="shared" si="36"/>
        <v>04-MENUISERIE BOIS, AGENCEMENT/Huisseries, lisses, poteaux/Fourniture et pose de lisses et poteaux de cloisons en sapin du nord :/</v>
      </c>
      <c r="D817" s="20" t="s">
        <v>805</v>
      </c>
      <c r="E817" s="20" t="s">
        <v>818</v>
      </c>
      <c r="F817" s="20" t="s">
        <v>827</v>
      </c>
      <c r="G817" s="20"/>
      <c r="H817" s="21" t="s">
        <v>829</v>
      </c>
      <c r="I817" s="22" t="s">
        <v>21</v>
      </c>
      <c r="J817" s="22">
        <v>5</v>
      </c>
      <c r="K817" s="43"/>
      <c r="L817" s="43"/>
      <c r="M817" s="43">
        <f t="shared" si="37"/>
        <v>0</v>
      </c>
      <c r="N817" s="43">
        <f t="shared" si="38"/>
        <v>0</v>
      </c>
    </row>
    <row r="818" spans="1:14" ht="30" customHeight="1" x14ac:dyDescent="0.25">
      <c r="A818" s="17">
        <v>813</v>
      </c>
      <c r="B818" s="18"/>
      <c r="C818" s="19" t="str">
        <f t="shared" si="36"/>
        <v>04-MENUISERIE BOIS, AGENCEMENT/Huisseries, lisses, poteaux/Fourniture et pose de lisses et poteaux de cloisons en sapin du nord :/</v>
      </c>
      <c r="D818" s="20" t="s">
        <v>805</v>
      </c>
      <c r="E818" s="20" t="s">
        <v>818</v>
      </c>
      <c r="F818" s="20" t="s">
        <v>827</v>
      </c>
      <c r="G818" s="20"/>
      <c r="H818" s="21" t="s">
        <v>830</v>
      </c>
      <c r="I818" s="22" t="s">
        <v>21</v>
      </c>
      <c r="J818" s="22">
        <v>5</v>
      </c>
      <c r="K818" s="43"/>
      <c r="L818" s="43"/>
      <c r="M818" s="43">
        <f t="shared" si="37"/>
        <v>0</v>
      </c>
      <c r="N818" s="43">
        <f t="shared" si="38"/>
        <v>0</v>
      </c>
    </row>
    <row r="819" spans="1:14" ht="30" customHeight="1" x14ac:dyDescent="0.25">
      <c r="A819" s="17">
        <v>814</v>
      </c>
      <c r="B819" s="18"/>
      <c r="C819" s="19" t="str">
        <f t="shared" ref="C819:C882" si="39">D819&amp;"/"&amp;E819&amp;"/"&amp;F819&amp;"/"&amp;G819</f>
        <v>04-MENUISERIE BOIS, AGENCEMENT/Huisseries, lisses, poteaux//</v>
      </c>
      <c r="D819" s="20" t="s">
        <v>805</v>
      </c>
      <c r="E819" s="20" t="s">
        <v>818</v>
      </c>
      <c r="F819" s="20"/>
      <c r="G819" s="20"/>
      <c r="H819" s="21" t="s">
        <v>828</v>
      </c>
      <c r="I819" s="22" t="s">
        <v>21</v>
      </c>
      <c r="J819" s="22">
        <v>5</v>
      </c>
      <c r="K819" s="43"/>
      <c r="L819" s="43"/>
      <c r="M819" s="43">
        <f t="shared" si="37"/>
        <v>0</v>
      </c>
      <c r="N819" s="43">
        <f t="shared" si="38"/>
        <v>0</v>
      </c>
    </row>
    <row r="820" spans="1:14" ht="30" customHeight="1" x14ac:dyDescent="0.25">
      <c r="A820" s="17">
        <v>815</v>
      </c>
      <c r="B820" s="18"/>
      <c r="C820" s="19" t="str">
        <f t="shared" si="39"/>
        <v>04-MENUISERIE BOIS, AGENCEMENT/Huisseries, lisses, poteaux//</v>
      </c>
      <c r="D820" s="20" t="s">
        <v>805</v>
      </c>
      <c r="E820" s="20" t="s">
        <v>818</v>
      </c>
      <c r="F820" s="20"/>
      <c r="G820" s="20"/>
      <c r="H820" s="21" t="s">
        <v>829</v>
      </c>
      <c r="I820" s="22" t="s">
        <v>21</v>
      </c>
      <c r="J820" s="22">
        <v>5</v>
      </c>
      <c r="K820" s="43"/>
      <c r="L820" s="43"/>
      <c r="M820" s="43">
        <f t="shared" si="37"/>
        <v>0</v>
      </c>
      <c r="N820" s="43">
        <f t="shared" si="38"/>
        <v>0</v>
      </c>
    </row>
    <row r="821" spans="1:14" ht="30" customHeight="1" x14ac:dyDescent="0.25">
      <c r="A821" s="17">
        <v>816</v>
      </c>
      <c r="B821" s="18"/>
      <c r="C821" s="19" t="str">
        <f t="shared" si="39"/>
        <v>04-MENUISERIE BOIS, AGENCEMENT/Huisseries, lisses, poteaux//</v>
      </c>
      <c r="D821" s="20" t="s">
        <v>805</v>
      </c>
      <c r="E821" s="20" t="s">
        <v>818</v>
      </c>
      <c r="F821" s="20"/>
      <c r="G821" s="20"/>
      <c r="H821" s="21" t="s">
        <v>830</v>
      </c>
      <c r="I821" s="22" t="s">
        <v>21</v>
      </c>
      <c r="J821" s="22">
        <v>5</v>
      </c>
      <c r="K821" s="43"/>
      <c r="L821" s="43"/>
      <c r="M821" s="43">
        <f t="shared" si="37"/>
        <v>0</v>
      </c>
      <c r="N821" s="43">
        <f t="shared" si="38"/>
        <v>0</v>
      </c>
    </row>
    <row r="822" spans="1:14" ht="30" hidden="1" customHeight="1" x14ac:dyDescent="0.25">
      <c r="A822" s="17">
        <v>817</v>
      </c>
      <c r="B822" s="18"/>
      <c r="C822" s="19" t="str">
        <f t="shared" si="39"/>
        <v>04-MENUISERIE BOIS, AGENCEMENT/Huisseries, lisses, poteaux/Plus-value sur huisseries, lisses et poteaux :/</v>
      </c>
      <c r="D822" s="20" t="s">
        <v>805</v>
      </c>
      <c r="E822" s="20" t="s">
        <v>818</v>
      </c>
      <c r="F822" s="20" t="s">
        <v>831</v>
      </c>
      <c r="G822" s="20"/>
      <c r="H822" s="21" t="s">
        <v>832</v>
      </c>
      <c r="I822" s="22" t="s">
        <v>78</v>
      </c>
      <c r="J822" s="22"/>
      <c r="K822" s="43"/>
      <c r="L822" s="43"/>
      <c r="M822" s="43">
        <f t="shared" si="37"/>
        <v>0</v>
      </c>
      <c r="N822" s="43">
        <f t="shared" si="38"/>
        <v>0</v>
      </c>
    </row>
    <row r="823" spans="1:14" ht="30" hidden="1" customHeight="1" x14ac:dyDescent="0.25">
      <c r="A823" s="17">
        <v>818</v>
      </c>
      <c r="B823" s="18"/>
      <c r="C823" s="19" t="str">
        <f t="shared" si="39"/>
        <v>04-MENUISERIE BOIS, AGENCEMENT/Huisseries, lisses, poteaux/Plus-value sur huisseries, lisses et poteaux :/</v>
      </c>
      <c r="D823" s="20" t="s">
        <v>805</v>
      </c>
      <c r="E823" s="20" t="s">
        <v>818</v>
      </c>
      <c r="F823" s="20" t="s">
        <v>831</v>
      </c>
      <c r="G823" s="20"/>
      <c r="H823" s="21" t="s">
        <v>833</v>
      </c>
      <c r="I823" s="22" t="s">
        <v>78</v>
      </c>
      <c r="J823" s="22"/>
      <c r="K823" s="43"/>
      <c r="L823" s="43"/>
      <c r="M823" s="43">
        <f t="shared" si="37"/>
        <v>0</v>
      </c>
      <c r="N823" s="43">
        <f t="shared" si="38"/>
        <v>0</v>
      </c>
    </row>
    <row r="824" spans="1:14" ht="30" hidden="1" customHeight="1" x14ac:dyDescent="0.25">
      <c r="A824" s="17">
        <v>819</v>
      </c>
      <c r="B824" s="18"/>
      <c r="C824" s="19" t="str">
        <f t="shared" si="39"/>
        <v>04-MENUISERIE BOIS, AGENCEMENT/Huisseries, lisses, poteaux/Plus-value sur huisseries, lisses et poteaux :/</v>
      </c>
      <c r="D824" s="20" t="s">
        <v>805</v>
      </c>
      <c r="E824" s="20" t="s">
        <v>818</v>
      </c>
      <c r="F824" s="20" t="s">
        <v>831</v>
      </c>
      <c r="G824" s="20"/>
      <c r="H824" s="21" t="s">
        <v>817</v>
      </c>
      <c r="I824" s="22" t="s">
        <v>78</v>
      </c>
      <c r="J824" s="22"/>
      <c r="K824" s="43"/>
      <c r="L824" s="43"/>
      <c r="M824" s="43">
        <f t="shared" si="37"/>
        <v>0</v>
      </c>
      <c r="N824" s="43">
        <f t="shared" si="38"/>
        <v>0</v>
      </c>
    </row>
    <row r="825" spans="1:14" ht="30" hidden="1" customHeight="1" x14ac:dyDescent="0.25">
      <c r="A825" s="17">
        <v>820</v>
      </c>
      <c r="B825" s="18"/>
      <c r="C825" s="19" t="str">
        <f t="shared" si="39"/>
        <v>04-MENUISERIE BOIS, AGENCEMENT/Huisseries, lisses, poteaux/Plus-value sur huisseries, lisses et poteaux :/</v>
      </c>
      <c r="D825" s="20" t="s">
        <v>805</v>
      </c>
      <c r="E825" s="20" t="s">
        <v>818</v>
      </c>
      <c r="F825" s="20" t="s">
        <v>831</v>
      </c>
      <c r="G825" s="20"/>
      <c r="H825" s="21" t="s">
        <v>834</v>
      </c>
      <c r="I825" s="22" t="s">
        <v>78</v>
      </c>
      <c r="J825" s="22"/>
      <c r="K825" s="43"/>
      <c r="L825" s="43"/>
      <c r="M825" s="43">
        <f t="shared" si="37"/>
        <v>0</v>
      </c>
      <c r="N825" s="43">
        <f t="shared" si="38"/>
        <v>0</v>
      </c>
    </row>
    <row r="826" spans="1:14" ht="30" hidden="1" customHeight="1" x14ac:dyDescent="0.25">
      <c r="A826" s="17">
        <v>821</v>
      </c>
      <c r="B826" s="18"/>
      <c r="C826" s="19" t="str">
        <f t="shared" si="39"/>
        <v>04-MENUISERIE BOIS, AGENCEMENT/Huisseries, lisses, poteaux/Plus-value sur huisseries, lisses et poteaux :/</v>
      </c>
      <c r="D826" s="20" t="s">
        <v>805</v>
      </c>
      <c r="E826" s="20" t="s">
        <v>818</v>
      </c>
      <c r="F826" s="20" t="s">
        <v>831</v>
      </c>
      <c r="G826" s="20"/>
      <c r="H826" s="21" t="s">
        <v>835</v>
      </c>
      <c r="I826" s="22" t="s">
        <v>78</v>
      </c>
      <c r="J826" s="22"/>
      <c r="K826" s="43"/>
      <c r="L826" s="43"/>
      <c r="M826" s="43">
        <f t="shared" si="37"/>
        <v>0</v>
      </c>
      <c r="N826" s="43">
        <f t="shared" si="38"/>
        <v>0</v>
      </c>
    </row>
    <row r="827" spans="1:14" ht="30" customHeight="1" x14ac:dyDescent="0.25">
      <c r="A827" s="17">
        <v>822</v>
      </c>
      <c r="B827" s="18"/>
      <c r="C827" s="19" t="str">
        <f t="shared" si="39"/>
        <v>04-MENUISERIE BOIS, AGENCEMENT/Portes de distribution intérieur/Fourniture et pose de porte à âme pleine prépeinte, y compris ferrage :/</v>
      </c>
      <c r="D827" s="20" t="s">
        <v>805</v>
      </c>
      <c r="E827" s="20" t="s">
        <v>836</v>
      </c>
      <c r="F827" s="20" t="s">
        <v>837</v>
      </c>
      <c r="G827" s="20"/>
      <c r="H827" s="21" t="s">
        <v>820</v>
      </c>
      <c r="I827" s="22" t="s">
        <v>19</v>
      </c>
      <c r="J827" s="22">
        <v>10</v>
      </c>
      <c r="K827" s="43"/>
      <c r="L827" s="43"/>
      <c r="M827" s="43">
        <f t="shared" si="37"/>
        <v>0</v>
      </c>
      <c r="N827" s="43">
        <f t="shared" si="38"/>
        <v>0</v>
      </c>
    </row>
    <row r="828" spans="1:14" ht="30" customHeight="1" x14ac:dyDescent="0.25">
      <c r="A828" s="17">
        <v>823</v>
      </c>
      <c r="B828" s="18"/>
      <c r="C828" s="19" t="str">
        <f t="shared" si="39"/>
        <v>04-MENUISERIE BOIS, AGENCEMENT/Portes de distribution intérieur/Fourniture et pose de porte à âme pleine prépeinte, y compris ferrage :/</v>
      </c>
      <c r="D828" s="20" t="s">
        <v>805</v>
      </c>
      <c r="E828" s="20" t="s">
        <v>836</v>
      </c>
      <c r="F828" s="20" t="s">
        <v>837</v>
      </c>
      <c r="G828" s="20"/>
      <c r="H828" s="21" t="s">
        <v>821</v>
      </c>
      <c r="I828" s="22" t="s">
        <v>19</v>
      </c>
      <c r="J828" s="22">
        <v>10</v>
      </c>
      <c r="K828" s="43"/>
      <c r="L828" s="43"/>
      <c r="M828" s="43">
        <f t="shared" si="37"/>
        <v>0</v>
      </c>
      <c r="N828" s="43">
        <f t="shared" si="38"/>
        <v>0</v>
      </c>
    </row>
    <row r="829" spans="1:14" ht="30" customHeight="1" x14ac:dyDescent="0.25">
      <c r="A829" s="17">
        <v>824</v>
      </c>
      <c r="B829" s="18"/>
      <c r="C829" s="19" t="str">
        <f t="shared" si="39"/>
        <v>04-MENUISERIE BOIS, AGENCEMENT/Portes de distribution intérieur/Fourniture et pose de porte à âme pleine prépeinte, y compris ferrage :/</v>
      </c>
      <c r="D829" s="20" t="s">
        <v>805</v>
      </c>
      <c r="E829" s="20" t="s">
        <v>836</v>
      </c>
      <c r="F829" s="20" t="s">
        <v>837</v>
      </c>
      <c r="G829" s="20"/>
      <c r="H829" s="21" t="s">
        <v>822</v>
      </c>
      <c r="I829" s="22" t="s">
        <v>19</v>
      </c>
      <c r="J829" s="22">
        <v>10</v>
      </c>
      <c r="K829" s="43"/>
      <c r="L829" s="43"/>
      <c r="M829" s="43">
        <f t="shared" si="37"/>
        <v>0</v>
      </c>
      <c r="N829" s="43">
        <f t="shared" si="38"/>
        <v>0</v>
      </c>
    </row>
    <row r="830" spans="1:14" ht="30" customHeight="1" x14ac:dyDescent="0.25">
      <c r="A830" s="17">
        <v>825</v>
      </c>
      <c r="B830" s="18"/>
      <c r="C830" s="19" t="str">
        <f t="shared" si="39"/>
        <v>04-MENUISERIE BOIS, AGENCEMENT/Portes de distribution intérieur/Fourniture et pose de porte à âme pleine prépeinte, y compris ferrage :/</v>
      </c>
      <c r="D830" s="20" t="s">
        <v>805</v>
      </c>
      <c r="E830" s="20" t="s">
        <v>836</v>
      </c>
      <c r="F830" s="20" t="s">
        <v>837</v>
      </c>
      <c r="G830" s="20"/>
      <c r="H830" s="21" t="s">
        <v>823</v>
      </c>
      <c r="I830" s="22" t="s">
        <v>19</v>
      </c>
      <c r="J830" s="22">
        <v>10</v>
      </c>
      <c r="K830" s="43"/>
      <c r="L830" s="43"/>
      <c r="M830" s="43">
        <f t="shared" si="37"/>
        <v>0</v>
      </c>
      <c r="N830" s="43">
        <f t="shared" si="38"/>
        <v>0</v>
      </c>
    </row>
    <row r="831" spans="1:14" ht="30" customHeight="1" x14ac:dyDescent="0.25">
      <c r="A831" s="17">
        <v>826</v>
      </c>
      <c r="B831" s="18"/>
      <c r="C831" s="19" t="str">
        <f t="shared" si="39"/>
        <v>04-MENUISERIE BOIS, AGENCEMENT/Portes de distribution intérieur/Fourniture et pose de porte à âme pleine prépeinte, y compris ferrage :/</v>
      </c>
      <c r="D831" s="20" t="s">
        <v>805</v>
      </c>
      <c r="E831" s="20" t="s">
        <v>836</v>
      </c>
      <c r="F831" s="20" t="s">
        <v>837</v>
      </c>
      <c r="G831" s="20"/>
      <c r="H831" s="21" t="s">
        <v>824</v>
      </c>
      <c r="I831" s="22" t="s">
        <v>19</v>
      </c>
      <c r="J831" s="22">
        <v>10</v>
      </c>
      <c r="K831" s="43"/>
      <c r="L831" s="43"/>
      <c r="M831" s="43">
        <f t="shared" si="37"/>
        <v>0</v>
      </c>
      <c r="N831" s="43">
        <f t="shared" si="38"/>
        <v>0</v>
      </c>
    </row>
    <row r="832" spans="1:14" ht="30" customHeight="1" x14ac:dyDescent="0.25">
      <c r="A832" s="17">
        <v>827</v>
      </c>
      <c r="B832" s="18"/>
      <c r="C832" s="19" t="str">
        <f t="shared" si="39"/>
        <v>04-MENUISERIE BOIS, AGENCEMENT/Portes de distribution intérieur/Fourniture et pose de porte à âme pleine prépeinte, y compris ferrage :/</v>
      </c>
      <c r="D832" s="20" t="s">
        <v>805</v>
      </c>
      <c r="E832" s="20" t="s">
        <v>836</v>
      </c>
      <c r="F832" s="20" t="s">
        <v>837</v>
      </c>
      <c r="G832" s="20"/>
      <c r="H832" s="21" t="s">
        <v>838</v>
      </c>
      <c r="I832" s="22" t="s">
        <v>19</v>
      </c>
      <c r="J832" s="22">
        <v>10</v>
      </c>
      <c r="K832" s="43"/>
      <c r="L832" s="43"/>
      <c r="M832" s="43">
        <f t="shared" si="37"/>
        <v>0</v>
      </c>
      <c r="N832" s="43">
        <f t="shared" si="38"/>
        <v>0</v>
      </c>
    </row>
    <row r="833" spans="1:14" ht="30" hidden="1" customHeight="1" x14ac:dyDescent="0.25">
      <c r="A833" s="17">
        <v>828</v>
      </c>
      <c r="B833" s="18"/>
      <c r="C833" s="19" t="str">
        <f t="shared" si="39"/>
        <v>04-MENUISERIE BOIS, AGENCEMENT/Portes de distribution intérieur/Fourniture et pose de porte à âme pleine prépeinte, y compris ferrage :/</v>
      </c>
      <c r="D833" s="20" t="s">
        <v>805</v>
      </c>
      <c r="E833" s="20" t="s">
        <v>836</v>
      </c>
      <c r="F833" s="20" t="s">
        <v>837</v>
      </c>
      <c r="G833" s="20"/>
      <c r="H833" s="21" t="s">
        <v>839</v>
      </c>
      <c r="I833" s="22" t="s">
        <v>78</v>
      </c>
      <c r="J833" s="22"/>
      <c r="K833" s="43"/>
      <c r="L833" s="43"/>
      <c r="M833" s="43">
        <f t="shared" si="37"/>
        <v>0</v>
      </c>
      <c r="N833" s="43">
        <f t="shared" si="38"/>
        <v>0</v>
      </c>
    </row>
    <row r="834" spans="1:14" ht="30" hidden="1" customHeight="1" x14ac:dyDescent="0.25">
      <c r="A834" s="17">
        <v>829</v>
      </c>
      <c r="B834" s="18"/>
      <c r="C834" s="19" t="str">
        <f t="shared" si="39"/>
        <v>04-MENUISERIE BOIS, AGENCEMENT/Portes de distribution intérieur/Fourniture et pose de porte à âme pleine prépeinte, y compris ferrage :/</v>
      </c>
      <c r="D834" s="20" t="s">
        <v>805</v>
      </c>
      <c r="E834" s="20" t="s">
        <v>836</v>
      </c>
      <c r="F834" s="20" t="s">
        <v>837</v>
      </c>
      <c r="G834" s="20"/>
      <c r="H834" s="21" t="s">
        <v>840</v>
      </c>
      <c r="I834" s="22" t="s">
        <v>78</v>
      </c>
      <c r="J834" s="22"/>
      <c r="K834" s="43"/>
      <c r="L834" s="43"/>
      <c r="M834" s="43">
        <f t="shared" si="37"/>
        <v>0</v>
      </c>
      <c r="N834" s="43">
        <f t="shared" si="38"/>
        <v>0</v>
      </c>
    </row>
    <row r="835" spans="1:14" ht="30" hidden="1" customHeight="1" x14ac:dyDescent="0.25">
      <c r="A835" s="17">
        <v>830</v>
      </c>
      <c r="B835" s="18"/>
      <c r="C835" s="19" t="str">
        <f t="shared" si="39"/>
        <v>04-MENUISERIE BOIS, AGENCEMENT/Portes de distribution intérieur/Fourniture et pose de porte à âme pleine prépeinte, y compris ferrage :/</v>
      </c>
      <c r="D835" s="20" t="s">
        <v>805</v>
      </c>
      <c r="E835" s="20" t="s">
        <v>836</v>
      </c>
      <c r="F835" s="20" t="s">
        <v>837</v>
      </c>
      <c r="G835" s="20"/>
      <c r="H835" s="21" t="s">
        <v>841</v>
      </c>
      <c r="I835" s="22" t="s">
        <v>78</v>
      </c>
      <c r="J835" s="22"/>
      <c r="K835" s="43"/>
      <c r="L835" s="43"/>
      <c r="M835" s="43">
        <f t="shared" si="37"/>
        <v>0</v>
      </c>
      <c r="N835" s="43">
        <f t="shared" si="38"/>
        <v>0</v>
      </c>
    </row>
    <row r="836" spans="1:14" ht="30" hidden="1" customHeight="1" x14ac:dyDescent="0.25">
      <c r="A836" s="17">
        <v>831</v>
      </c>
      <c r="B836" s="18"/>
      <c r="C836" s="19" t="str">
        <f t="shared" si="39"/>
        <v>04-MENUISERIE BOIS, AGENCEMENT/Portes de distribution intérieur/porte de fabrication spéciale, ossature bois exotique, âme pleine en panneau de particules, 2 faces cp de 5 mm okoumé à peindre, y compris ferrage :/</v>
      </c>
      <c r="D836" s="20" t="s">
        <v>805</v>
      </c>
      <c r="E836" s="20" t="s">
        <v>836</v>
      </c>
      <c r="F836" s="20" t="s">
        <v>842</v>
      </c>
      <c r="G836" s="20"/>
      <c r="H836" s="21" t="s">
        <v>843</v>
      </c>
      <c r="I836" s="22" t="s">
        <v>28</v>
      </c>
      <c r="J836" s="22"/>
      <c r="K836" s="43"/>
      <c r="L836" s="43"/>
      <c r="M836" s="43">
        <f t="shared" si="37"/>
        <v>0</v>
      </c>
      <c r="N836" s="43">
        <f t="shared" si="38"/>
        <v>0</v>
      </c>
    </row>
    <row r="837" spans="1:14" ht="30" hidden="1" customHeight="1" x14ac:dyDescent="0.25">
      <c r="A837" s="17">
        <v>832</v>
      </c>
      <c r="B837" s="18"/>
      <c r="C837" s="19" t="str">
        <f t="shared" si="39"/>
        <v>04-MENUISERIE BOIS, AGENCEMENT/Portes de distribution intérieur/porte de fabrication spéciale, ossature bois exotique, âme pleine en panneau de particules, 2 faces cp de 5 mm okoumé à peindre, y compris ferrage/</v>
      </c>
      <c r="D837" s="20" t="s">
        <v>805</v>
      </c>
      <c r="E837" s="20" t="s">
        <v>836</v>
      </c>
      <c r="F837" s="20" t="s">
        <v>844</v>
      </c>
      <c r="G837" s="20"/>
      <c r="H837" s="21" t="s">
        <v>845</v>
      </c>
      <c r="I837" s="22" t="s">
        <v>28</v>
      </c>
      <c r="J837" s="22"/>
      <c r="K837" s="43"/>
      <c r="L837" s="43"/>
      <c r="M837" s="43">
        <f t="shared" si="37"/>
        <v>0</v>
      </c>
      <c r="N837" s="43">
        <f t="shared" si="38"/>
        <v>0</v>
      </c>
    </row>
    <row r="838" spans="1:14" ht="30" hidden="1" customHeight="1" x14ac:dyDescent="0.25">
      <c r="A838" s="17">
        <v>833</v>
      </c>
      <c r="B838" s="18"/>
      <c r="C838" s="19" t="str">
        <f t="shared" si="39"/>
        <v>04-MENUISERIE BOIS, AGENCEMENT/Portes de distribution intérieur/Fourniture et pose de porte de fabrication spéciale, ossature bois exotique, âme pleine en panneau de particules, 2 faces cp de 5 mm okoumé à peindre, y compris ferrage :/</v>
      </c>
      <c r="D838" s="20" t="s">
        <v>805</v>
      </c>
      <c r="E838" s="20" t="s">
        <v>836</v>
      </c>
      <c r="F838" s="20" t="s">
        <v>846</v>
      </c>
      <c r="G838" s="20"/>
      <c r="H838" s="21" t="s">
        <v>847</v>
      </c>
      <c r="I838" s="22" t="s">
        <v>78</v>
      </c>
      <c r="J838" s="22"/>
      <c r="K838" s="43"/>
      <c r="L838" s="43"/>
      <c r="M838" s="43">
        <f t="shared" si="37"/>
        <v>0</v>
      </c>
      <c r="N838" s="43">
        <f t="shared" si="38"/>
        <v>0</v>
      </c>
    </row>
    <row r="839" spans="1:14" ht="30" customHeight="1" x14ac:dyDescent="0.25">
      <c r="A839" s="17">
        <v>834</v>
      </c>
      <c r="B839" s="18"/>
      <c r="C839" s="19" t="str">
        <f t="shared" si="39"/>
        <v>04-MENUISERIE BOIS, AGENCEMENT/Portes de distribution intérieur/Fourniture et pose portes Pare-flamme 1 heure/</v>
      </c>
      <c r="D839" s="20" t="s">
        <v>805</v>
      </c>
      <c r="E839" s="20" t="s">
        <v>836</v>
      </c>
      <c r="F839" s="20" t="s">
        <v>848</v>
      </c>
      <c r="G839" s="20"/>
      <c r="H839" s="21" t="s">
        <v>820</v>
      </c>
      <c r="I839" s="22" t="s">
        <v>19</v>
      </c>
      <c r="J839" s="22">
        <v>10</v>
      </c>
      <c r="K839" s="43"/>
      <c r="L839" s="43"/>
      <c r="M839" s="43">
        <f t="shared" ref="M839:M902" si="40">J839*K839</f>
        <v>0</v>
      </c>
      <c r="N839" s="43">
        <f t="shared" ref="N839:N902" si="41">J839*L839</f>
        <v>0</v>
      </c>
    </row>
    <row r="840" spans="1:14" ht="54.75" customHeight="1" x14ac:dyDescent="0.25">
      <c r="A840" s="17">
        <v>835</v>
      </c>
      <c r="B840" s="18"/>
      <c r="C840" s="19" t="str">
        <f t="shared" si="39"/>
        <v>04-MENUISERIE BOIS, AGENCEMENT/Portes de distribution intérieur/Fourniture et pose portes Pare-flamme 1 heure/</v>
      </c>
      <c r="D840" s="20" t="s">
        <v>805</v>
      </c>
      <c r="E840" s="20" t="s">
        <v>836</v>
      </c>
      <c r="F840" s="20" t="s">
        <v>848</v>
      </c>
      <c r="G840" s="20"/>
      <c r="H840" s="21" t="s">
        <v>821</v>
      </c>
      <c r="I840" s="22" t="s">
        <v>19</v>
      </c>
      <c r="J840" s="22">
        <v>10</v>
      </c>
      <c r="K840" s="43"/>
      <c r="L840" s="43"/>
      <c r="M840" s="43">
        <f t="shared" si="40"/>
        <v>0</v>
      </c>
      <c r="N840" s="43">
        <f t="shared" si="41"/>
        <v>0</v>
      </c>
    </row>
    <row r="841" spans="1:14" ht="48" customHeight="1" x14ac:dyDescent="0.25">
      <c r="A841" s="17">
        <v>836</v>
      </c>
      <c r="B841" s="18"/>
      <c r="C841" s="19" t="str">
        <f t="shared" si="39"/>
        <v>04-MENUISERIE BOIS, AGENCEMENT/Portes de distribution intérieur/Fourniture et pose portes Pare-flamme 1 heure/</v>
      </c>
      <c r="D841" s="20" t="s">
        <v>805</v>
      </c>
      <c r="E841" s="20" t="s">
        <v>836</v>
      </c>
      <c r="F841" s="20" t="s">
        <v>848</v>
      </c>
      <c r="G841" s="20"/>
      <c r="H841" s="21" t="s">
        <v>822</v>
      </c>
      <c r="I841" s="22" t="s">
        <v>19</v>
      </c>
      <c r="J841" s="22">
        <v>10</v>
      </c>
      <c r="K841" s="43"/>
      <c r="L841" s="43"/>
      <c r="M841" s="43">
        <f t="shared" si="40"/>
        <v>0</v>
      </c>
      <c r="N841" s="43">
        <f t="shared" si="41"/>
        <v>0</v>
      </c>
    </row>
    <row r="842" spans="1:14" ht="30" customHeight="1" x14ac:dyDescent="0.25">
      <c r="A842" s="17">
        <v>837</v>
      </c>
      <c r="B842" s="18"/>
      <c r="C842" s="19" t="str">
        <f t="shared" si="39"/>
        <v>04-MENUISERIE BOIS, AGENCEMENT/Portes de distribution intérieur/Fourniture et pose portes Pare-flamme 1 heure/</v>
      </c>
      <c r="D842" s="20" t="s">
        <v>805</v>
      </c>
      <c r="E842" s="20" t="s">
        <v>836</v>
      </c>
      <c r="F842" s="20" t="s">
        <v>848</v>
      </c>
      <c r="G842" s="20"/>
      <c r="H842" s="21" t="s">
        <v>823</v>
      </c>
      <c r="I842" s="22" t="s">
        <v>19</v>
      </c>
      <c r="J842" s="22">
        <v>10</v>
      </c>
      <c r="K842" s="43"/>
      <c r="L842" s="43"/>
      <c r="M842" s="43">
        <f t="shared" si="40"/>
        <v>0</v>
      </c>
      <c r="N842" s="43">
        <f t="shared" si="41"/>
        <v>0</v>
      </c>
    </row>
    <row r="843" spans="1:14" ht="30" customHeight="1" x14ac:dyDescent="0.25">
      <c r="A843" s="17">
        <v>838</v>
      </c>
      <c r="B843" s="18"/>
      <c r="C843" s="19" t="str">
        <f t="shared" si="39"/>
        <v>04-MENUISERIE BOIS, AGENCEMENT/Portes de distribution intérieur/Fourniture et pose portes Pare-flamme 1 heure/</v>
      </c>
      <c r="D843" s="20" t="s">
        <v>805</v>
      </c>
      <c r="E843" s="20" t="s">
        <v>836</v>
      </c>
      <c r="F843" s="20" t="s">
        <v>848</v>
      </c>
      <c r="G843" s="20"/>
      <c r="H843" s="21" t="s">
        <v>824</v>
      </c>
      <c r="I843" s="22" t="s">
        <v>19</v>
      </c>
      <c r="J843" s="22">
        <v>10</v>
      </c>
      <c r="K843" s="43"/>
      <c r="L843" s="43"/>
      <c r="M843" s="43">
        <f t="shared" si="40"/>
        <v>0</v>
      </c>
      <c r="N843" s="43">
        <f t="shared" si="41"/>
        <v>0</v>
      </c>
    </row>
    <row r="844" spans="1:14" ht="30" customHeight="1" x14ac:dyDescent="0.25">
      <c r="A844" s="17">
        <v>839</v>
      </c>
      <c r="B844" s="18"/>
      <c r="C844" s="19" t="str">
        <f t="shared" si="39"/>
        <v>04-MENUISERIE BOIS, AGENCEMENT/Portes de distribution intérieur/ Fourniture et pose portes coupe feu 1/2 heure /</v>
      </c>
      <c r="D844" s="20" t="s">
        <v>805</v>
      </c>
      <c r="E844" s="20" t="s">
        <v>836</v>
      </c>
      <c r="F844" s="20" t="s">
        <v>849</v>
      </c>
      <c r="G844" s="20"/>
      <c r="H844" s="21" t="s">
        <v>820</v>
      </c>
      <c r="I844" s="22" t="s">
        <v>19</v>
      </c>
      <c r="J844" s="22">
        <v>10</v>
      </c>
      <c r="K844" s="43"/>
      <c r="L844" s="43"/>
      <c r="M844" s="43">
        <f t="shared" si="40"/>
        <v>0</v>
      </c>
      <c r="N844" s="43">
        <f t="shared" si="41"/>
        <v>0</v>
      </c>
    </row>
    <row r="845" spans="1:14" ht="30" customHeight="1" x14ac:dyDescent="0.25">
      <c r="A845" s="17">
        <v>840</v>
      </c>
      <c r="B845" s="18"/>
      <c r="C845" s="19" t="str">
        <f t="shared" si="39"/>
        <v>04-MENUISERIE BOIS, AGENCEMENT/Portes de distribution intérieur/ Fourniture et pose portes coupe feu 1/2 heure /</v>
      </c>
      <c r="D845" s="20" t="s">
        <v>805</v>
      </c>
      <c r="E845" s="20" t="s">
        <v>836</v>
      </c>
      <c r="F845" s="20" t="s">
        <v>849</v>
      </c>
      <c r="G845" s="20"/>
      <c r="H845" s="21" t="s">
        <v>821</v>
      </c>
      <c r="I845" s="22" t="s">
        <v>19</v>
      </c>
      <c r="J845" s="22">
        <v>10</v>
      </c>
      <c r="K845" s="43"/>
      <c r="L845" s="43"/>
      <c r="M845" s="43">
        <f t="shared" si="40"/>
        <v>0</v>
      </c>
      <c r="N845" s="43">
        <f t="shared" si="41"/>
        <v>0</v>
      </c>
    </row>
    <row r="846" spans="1:14" ht="30" customHeight="1" x14ac:dyDescent="0.25">
      <c r="A846" s="17">
        <v>841</v>
      </c>
      <c r="B846" s="18"/>
      <c r="C846" s="19" t="str">
        <f t="shared" si="39"/>
        <v>04-MENUISERIE BOIS, AGENCEMENT/Portes de distribution intérieur/ Fourniture et pose portes coupe feu 1/2 heure /</v>
      </c>
      <c r="D846" s="20" t="s">
        <v>805</v>
      </c>
      <c r="E846" s="20" t="s">
        <v>836</v>
      </c>
      <c r="F846" s="20" t="s">
        <v>849</v>
      </c>
      <c r="G846" s="20"/>
      <c r="H846" s="21" t="s">
        <v>822</v>
      </c>
      <c r="I846" s="22" t="s">
        <v>19</v>
      </c>
      <c r="J846" s="22">
        <v>10</v>
      </c>
      <c r="K846" s="43"/>
      <c r="L846" s="43"/>
      <c r="M846" s="43">
        <f t="shared" si="40"/>
        <v>0</v>
      </c>
      <c r="N846" s="43">
        <f t="shared" si="41"/>
        <v>0</v>
      </c>
    </row>
    <row r="847" spans="1:14" ht="30" customHeight="1" x14ac:dyDescent="0.25">
      <c r="A847" s="17">
        <v>842</v>
      </c>
      <c r="B847" s="18"/>
      <c r="C847" s="19" t="str">
        <f t="shared" si="39"/>
        <v>04-MENUISERIE BOIS, AGENCEMENT/Portes de distribution intérieur/ Fourniture et pose portes coupe feu 1/2 heure /</v>
      </c>
      <c r="D847" s="20" t="s">
        <v>805</v>
      </c>
      <c r="E847" s="20" t="s">
        <v>836</v>
      </c>
      <c r="F847" s="20" t="s">
        <v>849</v>
      </c>
      <c r="G847" s="20"/>
      <c r="H847" s="21" t="s">
        <v>823</v>
      </c>
      <c r="I847" s="22" t="s">
        <v>19</v>
      </c>
      <c r="J847" s="22">
        <v>10</v>
      </c>
      <c r="K847" s="43"/>
      <c r="L847" s="43"/>
      <c r="M847" s="43">
        <f t="shared" si="40"/>
        <v>0</v>
      </c>
      <c r="N847" s="43">
        <f t="shared" si="41"/>
        <v>0</v>
      </c>
    </row>
    <row r="848" spans="1:14" ht="30" customHeight="1" x14ac:dyDescent="0.25">
      <c r="A848" s="17">
        <v>843</v>
      </c>
      <c r="B848" s="18"/>
      <c r="C848" s="19" t="str">
        <f t="shared" si="39"/>
        <v>04-MENUISERIE BOIS, AGENCEMENT/Portes de distribution intérieur/ Fourniture et pose portes coupe feu 1/2 heure /</v>
      </c>
      <c r="D848" s="20" t="s">
        <v>805</v>
      </c>
      <c r="E848" s="20" t="s">
        <v>836</v>
      </c>
      <c r="F848" s="20" t="s">
        <v>849</v>
      </c>
      <c r="G848" s="20"/>
      <c r="H848" s="21" t="s">
        <v>824</v>
      </c>
      <c r="I848" s="22" t="s">
        <v>19</v>
      </c>
      <c r="J848" s="22">
        <v>10</v>
      </c>
      <c r="K848" s="43"/>
      <c r="L848" s="43"/>
      <c r="M848" s="43">
        <f t="shared" si="40"/>
        <v>0</v>
      </c>
      <c r="N848" s="43">
        <f t="shared" si="41"/>
        <v>0</v>
      </c>
    </row>
    <row r="849" spans="1:14" ht="30" customHeight="1" x14ac:dyDescent="0.25">
      <c r="A849" s="17">
        <v>844</v>
      </c>
      <c r="B849" s="18"/>
      <c r="C849" s="19" t="str">
        <f t="shared" si="39"/>
        <v>04-MENUISERIE BOIS, AGENCEMENT/Portes de distribution intérieur/Fourniture et pose portes coupe feu 1 heure /</v>
      </c>
      <c r="D849" s="20" t="s">
        <v>805</v>
      </c>
      <c r="E849" s="20" t="s">
        <v>836</v>
      </c>
      <c r="F849" s="20" t="s">
        <v>850</v>
      </c>
      <c r="G849" s="20"/>
      <c r="H849" s="21" t="s">
        <v>820</v>
      </c>
      <c r="I849" s="22" t="s">
        <v>19</v>
      </c>
      <c r="J849" s="22">
        <v>10</v>
      </c>
      <c r="K849" s="43"/>
      <c r="L849" s="43"/>
      <c r="M849" s="43">
        <f t="shared" si="40"/>
        <v>0</v>
      </c>
      <c r="N849" s="43">
        <f t="shared" si="41"/>
        <v>0</v>
      </c>
    </row>
    <row r="850" spans="1:14" ht="30" customHeight="1" x14ac:dyDescent="0.25">
      <c r="A850" s="17">
        <v>845</v>
      </c>
      <c r="B850" s="18"/>
      <c r="C850" s="19" t="str">
        <f t="shared" si="39"/>
        <v>04-MENUISERIE BOIS, AGENCEMENT/Portes de distribution intérieur/Fourniture et pose portes coupe feu 1 heure /</v>
      </c>
      <c r="D850" s="20" t="s">
        <v>805</v>
      </c>
      <c r="E850" s="20" t="s">
        <v>836</v>
      </c>
      <c r="F850" s="20" t="s">
        <v>850</v>
      </c>
      <c r="G850" s="20"/>
      <c r="H850" s="21" t="s">
        <v>821</v>
      </c>
      <c r="I850" s="22" t="s">
        <v>19</v>
      </c>
      <c r="J850" s="22">
        <v>10</v>
      </c>
      <c r="K850" s="43"/>
      <c r="L850" s="43"/>
      <c r="M850" s="43">
        <f t="shared" si="40"/>
        <v>0</v>
      </c>
      <c r="N850" s="43">
        <f t="shared" si="41"/>
        <v>0</v>
      </c>
    </row>
    <row r="851" spans="1:14" ht="30" customHeight="1" x14ac:dyDescent="0.25">
      <c r="A851" s="17">
        <v>846</v>
      </c>
      <c r="B851" s="18"/>
      <c r="C851" s="19" t="str">
        <f t="shared" si="39"/>
        <v>04-MENUISERIE BOIS, AGENCEMENT/Portes de distribution intérieur/Fourniture et pose portes coupe feu 1 heure /</v>
      </c>
      <c r="D851" s="20" t="s">
        <v>805</v>
      </c>
      <c r="E851" s="20" t="s">
        <v>836</v>
      </c>
      <c r="F851" s="20" t="s">
        <v>850</v>
      </c>
      <c r="G851" s="20"/>
      <c r="H851" s="21" t="s">
        <v>822</v>
      </c>
      <c r="I851" s="22" t="s">
        <v>19</v>
      </c>
      <c r="J851" s="22">
        <v>10</v>
      </c>
      <c r="K851" s="43"/>
      <c r="L851" s="43"/>
      <c r="M851" s="43">
        <f t="shared" si="40"/>
        <v>0</v>
      </c>
      <c r="N851" s="43">
        <f t="shared" si="41"/>
        <v>0</v>
      </c>
    </row>
    <row r="852" spans="1:14" ht="30" customHeight="1" x14ac:dyDescent="0.25">
      <c r="A852" s="17">
        <v>847</v>
      </c>
      <c r="B852" s="18"/>
      <c r="C852" s="19" t="str">
        <f t="shared" si="39"/>
        <v>04-MENUISERIE BOIS, AGENCEMENT/Portes de distribution intérieur/Fourniture et pose portes coupe feu 1 heure /</v>
      </c>
      <c r="D852" s="20" t="s">
        <v>805</v>
      </c>
      <c r="E852" s="20" t="s">
        <v>836</v>
      </c>
      <c r="F852" s="20" t="s">
        <v>850</v>
      </c>
      <c r="G852" s="20"/>
      <c r="H852" s="21" t="s">
        <v>823</v>
      </c>
      <c r="I852" s="22" t="s">
        <v>19</v>
      </c>
      <c r="J852" s="22">
        <v>10</v>
      </c>
      <c r="K852" s="43"/>
      <c r="L852" s="43"/>
      <c r="M852" s="43">
        <f t="shared" si="40"/>
        <v>0</v>
      </c>
      <c r="N852" s="43">
        <f t="shared" si="41"/>
        <v>0</v>
      </c>
    </row>
    <row r="853" spans="1:14" ht="30" customHeight="1" x14ac:dyDescent="0.25">
      <c r="A853" s="17">
        <v>848</v>
      </c>
      <c r="B853" s="18"/>
      <c r="C853" s="19" t="str">
        <f t="shared" si="39"/>
        <v>04-MENUISERIE BOIS, AGENCEMENT/Portes de distribution intérieur/Fourniture et pose portes coupe feu 1 heure /</v>
      </c>
      <c r="D853" s="20" t="s">
        <v>805</v>
      </c>
      <c r="E853" s="20" t="s">
        <v>836</v>
      </c>
      <c r="F853" s="20" t="s">
        <v>850</v>
      </c>
      <c r="G853" s="20"/>
      <c r="H853" s="21" t="s">
        <v>824</v>
      </c>
      <c r="I853" s="22" t="s">
        <v>19</v>
      </c>
      <c r="J853" s="22">
        <v>10</v>
      </c>
      <c r="K853" s="43"/>
      <c r="L853" s="43"/>
      <c r="M853" s="43">
        <f t="shared" si="40"/>
        <v>0</v>
      </c>
      <c r="N853" s="43">
        <f t="shared" si="41"/>
        <v>0</v>
      </c>
    </row>
    <row r="854" spans="1:14" ht="30" customHeight="1" x14ac:dyDescent="0.25">
      <c r="A854" s="17">
        <v>849</v>
      </c>
      <c r="B854" s="18"/>
      <c r="C854" s="19" t="str">
        <f t="shared" si="39"/>
        <v>04-MENUISERIE BOIS, AGENCEMENT/Portes de distribution intérieur/Fourniture et pose blocs-portes avec blindage/</v>
      </c>
      <c r="D854" s="20" t="s">
        <v>805</v>
      </c>
      <c r="E854" s="20" t="s">
        <v>836</v>
      </c>
      <c r="F854" s="20" t="s">
        <v>851</v>
      </c>
      <c r="G854" s="20"/>
      <c r="H854" s="21" t="s">
        <v>820</v>
      </c>
      <c r="I854" s="22" t="s">
        <v>19</v>
      </c>
      <c r="J854" s="22">
        <v>10</v>
      </c>
      <c r="K854" s="43"/>
      <c r="L854" s="43"/>
      <c r="M854" s="43">
        <f t="shared" si="40"/>
        <v>0</v>
      </c>
      <c r="N854" s="43">
        <f t="shared" si="41"/>
        <v>0</v>
      </c>
    </row>
    <row r="855" spans="1:14" ht="30" customHeight="1" x14ac:dyDescent="0.25">
      <c r="A855" s="17">
        <v>850</v>
      </c>
      <c r="B855" s="18"/>
      <c r="C855" s="19" t="str">
        <f t="shared" si="39"/>
        <v>04-MENUISERIE BOIS, AGENCEMENT/Portes de distribution intérieur/Fourniture et pose blocs-portes avec blindage/</v>
      </c>
      <c r="D855" s="20" t="s">
        <v>805</v>
      </c>
      <c r="E855" s="20" t="s">
        <v>836</v>
      </c>
      <c r="F855" s="20" t="s">
        <v>851</v>
      </c>
      <c r="G855" s="20"/>
      <c r="H855" s="21" t="s">
        <v>821</v>
      </c>
      <c r="I855" s="22" t="s">
        <v>19</v>
      </c>
      <c r="J855" s="22">
        <v>10</v>
      </c>
      <c r="K855" s="43"/>
      <c r="L855" s="43"/>
      <c r="M855" s="43">
        <f t="shared" si="40"/>
        <v>0</v>
      </c>
      <c r="N855" s="43">
        <f t="shared" si="41"/>
        <v>0</v>
      </c>
    </row>
    <row r="856" spans="1:14" ht="30" customHeight="1" x14ac:dyDescent="0.25">
      <c r="A856" s="17">
        <v>851</v>
      </c>
      <c r="B856" s="18"/>
      <c r="C856" s="19" t="str">
        <f t="shared" si="39"/>
        <v>04-MENUISERIE BOIS, AGENCEMENT/Portes de distribution intérieur/Fourniture et pose blocs-portes avec blindage/</v>
      </c>
      <c r="D856" s="20" t="s">
        <v>805</v>
      </c>
      <c r="E856" s="20" t="s">
        <v>836</v>
      </c>
      <c r="F856" s="20" t="s">
        <v>851</v>
      </c>
      <c r="G856" s="20"/>
      <c r="H856" s="21" t="s">
        <v>822</v>
      </c>
      <c r="I856" s="22" t="s">
        <v>19</v>
      </c>
      <c r="J856" s="22">
        <v>10</v>
      </c>
      <c r="K856" s="43"/>
      <c r="L856" s="43"/>
      <c r="M856" s="43">
        <f t="shared" si="40"/>
        <v>0</v>
      </c>
      <c r="N856" s="43">
        <f t="shared" si="41"/>
        <v>0</v>
      </c>
    </row>
    <row r="857" spans="1:14" ht="30" customHeight="1" x14ac:dyDescent="0.25">
      <c r="A857" s="17">
        <v>852</v>
      </c>
      <c r="B857" s="18"/>
      <c r="C857" s="19" t="str">
        <f t="shared" si="39"/>
        <v>04-MENUISERIE BOIS, AGENCEMENT/Portes de distribution intérieur/Fourniture et pose blocs-portes avec blindage/</v>
      </c>
      <c r="D857" s="20" t="s">
        <v>805</v>
      </c>
      <c r="E857" s="20" t="s">
        <v>836</v>
      </c>
      <c r="F857" s="20" t="s">
        <v>851</v>
      </c>
      <c r="G857" s="20"/>
      <c r="H857" s="21" t="s">
        <v>823</v>
      </c>
      <c r="I857" s="22" t="s">
        <v>19</v>
      </c>
      <c r="J857" s="22">
        <v>10</v>
      </c>
      <c r="K857" s="43"/>
      <c r="L857" s="43"/>
      <c r="M857" s="43">
        <f t="shared" si="40"/>
        <v>0</v>
      </c>
      <c r="N857" s="43">
        <f t="shared" si="41"/>
        <v>0</v>
      </c>
    </row>
    <row r="858" spans="1:14" ht="30" customHeight="1" x14ac:dyDescent="0.25">
      <c r="A858" s="17">
        <v>853</v>
      </c>
      <c r="B858" s="18"/>
      <c r="C858" s="19" t="str">
        <f t="shared" si="39"/>
        <v>04-MENUISERIE BOIS, AGENCEMENT/Portes de distribution intérieur/Fourniture et pose blocs-portes avec blindage/</v>
      </c>
      <c r="D858" s="20" t="s">
        <v>805</v>
      </c>
      <c r="E858" s="20" t="s">
        <v>836</v>
      </c>
      <c r="F858" s="20" t="s">
        <v>851</v>
      </c>
      <c r="G858" s="20"/>
      <c r="H858" s="21" t="s">
        <v>824</v>
      </c>
      <c r="I858" s="22" t="s">
        <v>19</v>
      </c>
      <c r="J858" s="22">
        <v>10</v>
      </c>
      <c r="K858" s="43"/>
      <c r="L858" s="43"/>
      <c r="M858" s="43">
        <f t="shared" si="40"/>
        <v>0</v>
      </c>
      <c r="N858" s="43">
        <f t="shared" si="41"/>
        <v>0</v>
      </c>
    </row>
    <row r="859" spans="1:14" ht="30" hidden="1" customHeight="1" x14ac:dyDescent="0.25">
      <c r="A859" s="17">
        <v>854</v>
      </c>
      <c r="B859" s="18"/>
      <c r="C859" s="19" t="str">
        <f t="shared" si="39"/>
        <v>04-MENUISERIE BOIS, AGENCEMENT/Cabines et cloisons en stratifié massif pour milieu humide/cabines et cloisons préfabriqué, compris éléments de fixation murale et visserie d'assemblage en inox à empreinte inviolable / classement feu : M2 / choix des couleurs au choix du maître d'œuvre  /</v>
      </c>
      <c r="D859" s="20" t="s">
        <v>805</v>
      </c>
      <c r="E859" s="20" t="s">
        <v>852</v>
      </c>
      <c r="F859" s="20" t="s">
        <v>853</v>
      </c>
      <c r="G859" s="20"/>
      <c r="H859" s="21" t="s">
        <v>854</v>
      </c>
      <c r="I859" s="22" t="s">
        <v>28</v>
      </c>
      <c r="J859" s="22"/>
      <c r="K859" s="43"/>
      <c r="L859" s="43"/>
      <c r="M859" s="43">
        <f t="shared" si="40"/>
        <v>0</v>
      </c>
      <c r="N859" s="43">
        <f t="shared" si="41"/>
        <v>0</v>
      </c>
    </row>
    <row r="860" spans="1:14" ht="30" hidden="1" customHeight="1" x14ac:dyDescent="0.25">
      <c r="A860" s="17">
        <v>855</v>
      </c>
      <c r="B860" s="18"/>
      <c r="C860" s="19" t="str">
        <f t="shared" si="39"/>
        <v>04-MENUISERIE BOIS, AGENCEMENT/Cabines et cloisons en stratifié massif pour milieu humide/Fourniture et pose de cabines et cloisons préfabriqué, compris éléments de fixation murale et visserie d'assemblage en inox à empreinte inviolable / classement feu : M2 / choix des couleurs au choix du maître d'œuvre  /</v>
      </c>
      <c r="D860" s="20" t="s">
        <v>805</v>
      </c>
      <c r="E860" s="20" t="s">
        <v>852</v>
      </c>
      <c r="F860" s="20" t="s">
        <v>855</v>
      </c>
      <c r="G860" s="20"/>
      <c r="H860" s="21" t="s">
        <v>856</v>
      </c>
      <c r="I860" s="22" t="s">
        <v>21</v>
      </c>
      <c r="J860" s="22"/>
      <c r="K860" s="43"/>
      <c r="L860" s="43"/>
      <c r="M860" s="43">
        <f t="shared" si="40"/>
        <v>0</v>
      </c>
      <c r="N860" s="43">
        <f t="shared" si="41"/>
        <v>0</v>
      </c>
    </row>
    <row r="861" spans="1:14" ht="30" hidden="1" customHeight="1" x14ac:dyDescent="0.25">
      <c r="A861" s="17">
        <v>856</v>
      </c>
      <c r="B861" s="18"/>
      <c r="C861" s="19" t="str">
        <f t="shared" si="39"/>
        <v>04-MENUISERIE BOIS, AGENCEMENT/Cabines et cloisons en stratifié massif pour milieu humide/Fourniture et pose de cabines et cloisons préfabriqué, compris éléments de fixation murale et visserie d'assemblage en inox à empreinte inviolable / classement feu : M2 / choix des couleurs au choix du maître d'œuvre  /</v>
      </c>
      <c r="D861" s="20" t="s">
        <v>805</v>
      </c>
      <c r="E861" s="20" t="s">
        <v>852</v>
      </c>
      <c r="F861" s="20" t="s">
        <v>855</v>
      </c>
      <c r="G861" s="20"/>
      <c r="H861" s="21" t="s">
        <v>857</v>
      </c>
      <c r="I861" s="22" t="s">
        <v>19</v>
      </c>
      <c r="J861" s="22"/>
      <c r="K861" s="43"/>
      <c r="L861" s="43"/>
      <c r="M861" s="43">
        <f t="shared" si="40"/>
        <v>0</v>
      </c>
      <c r="N861" s="43">
        <f t="shared" si="41"/>
        <v>0</v>
      </c>
    </row>
    <row r="862" spans="1:14" ht="30" hidden="1" customHeight="1" x14ac:dyDescent="0.25">
      <c r="A862" s="17">
        <v>857</v>
      </c>
      <c r="B862" s="18"/>
      <c r="C862" s="19" t="str">
        <f t="shared" si="39"/>
        <v>04-MENUISERIE BOIS, AGENCEMENT/Cabines et cloisons en stratifié massif pour milieu humide/Fourniture et pose de cabines et cloisons préfabriqué, compris éléments de fixation murale et visserie d'assemblage en inox à empreinte inviolable / classement feu : M2 / choix des couleurs au choix du maître d'œuvre  /</v>
      </c>
      <c r="D862" s="20" t="s">
        <v>805</v>
      </c>
      <c r="E862" s="20" t="s">
        <v>852</v>
      </c>
      <c r="F862" s="20" t="s">
        <v>855</v>
      </c>
      <c r="G862" s="20"/>
      <c r="H862" s="21" t="s">
        <v>858</v>
      </c>
      <c r="I862" s="22" t="s">
        <v>19</v>
      </c>
      <c r="J862" s="22"/>
      <c r="K862" s="43"/>
      <c r="L862" s="43"/>
      <c r="M862" s="43">
        <f t="shared" si="40"/>
        <v>0</v>
      </c>
      <c r="N862" s="43">
        <f t="shared" si="41"/>
        <v>0</v>
      </c>
    </row>
    <row r="863" spans="1:14" ht="30" hidden="1" customHeight="1" x14ac:dyDescent="0.25">
      <c r="A863" s="17">
        <v>858</v>
      </c>
      <c r="B863" s="18"/>
      <c r="C863" s="19" t="str">
        <f t="shared" si="39"/>
        <v>04-MENUISERIE BOIS, AGENCEMENT/Cabines et cloisons en stratifié massif pour milieu humide/Fourniture et pose de cabines et cloisons préfabriqué, compris éléments de fixation murale et visserie d'assemblage en inox à empreinte inviolable / classement feu : M2 / choix des couleurs au choix du maître d'œuvre  /</v>
      </c>
      <c r="D863" s="20" t="s">
        <v>805</v>
      </c>
      <c r="E863" s="20" t="s">
        <v>852</v>
      </c>
      <c r="F863" s="20" t="s">
        <v>855</v>
      </c>
      <c r="G863" s="20"/>
      <c r="H863" s="21" t="s">
        <v>859</v>
      </c>
      <c r="I863" s="22" t="s">
        <v>19</v>
      </c>
      <c r="J863" s="22"/>
      <c r="K863" s="43"/>
      <c r="L863" s="43"/>
      <c r="M863" s="43">
        <f t="shared" si="40"/>
        <v>0</v>
      </c>
      <c r="N863" s="43">
        <f t="shared" si="41"/>
        <v>0</v>
      </c>
    </row>
    <row r="864" spans="1:14" ht="30" hidden="1" customHeight="1" x14ac:dyDescent="0.25">
      <c r="A864" s="17">
        <v>859</v>
      </c>
      <c r="B864" s="18"/>
      <c r="C864" s="19" t="str">
        <f t="shared" si="39"/>
        <v>04-MENUISERIE BOIS, AGENCEMENT/Cabines et cloisons en stratifié massif pour milieu humide/Fourniture et pose de cabines et cloisons préfabriqué, compris éléments de fixation murale et visserie d'assemblage en inox à empreinte inviolable / classement feu : M2 / choix des couleurs au choix du maître d'œuvre  /</v>
      </c>
      <c r="D864" s="20" t="s">
        <v>805</v>
      </c>
      <c r="E864" s="20" t="s">
        <v>852</v>
      </c>
      <c r="F864" s="20" t="s">
        <v>855</v>
      </c>
      <c r="G864" s="20"/>
      <c r="H864" s="21" t="s">
        <v>860</v>
      </c>
      <c r="I864" s="22" t="s">
        <v>19</v>
      </c>
      <c r="J864" s="22"/>
      <c r="K864" s="43"/>
      <c r="L864" s="43"/>
      <c r="M864" s="43">
        <f t="shared" si="40"/>
        <v>0</v>
      </c>
      <c r="N864" s="43">
        <f t="shared" si="41"/>
        <v>0</v>
      </c>
    </row>
    <row r="865" spans="1:14" ht="30" customHeight="1" x14ac:dyDescent="0.25">
      <c r="A865" s="17">
        <v>860</v>
      </c>
      <c r="B865" s="18"/>
      <c r="C865" s="19" t="str">
        <f t="shared" si="39"/>
        <v>04-MENUISERIE BOIS, AGENCEMENT/Façades de placards et gaines/façades menuisées/</v>
      </c>
      <c r="D865" s="20" t="s">
        <v>805</v>
      </c>
      <c r="E865" s="20" t="s">
        <v>861</v>
      </c>
      <c r="F865" s="20" t="s">
        <v>862</v>
      </c>
      <c r="G865" s="20"/>
      <c r="H865" s="21" t="s">
        <v>863</v>
      </c>
      <c r="I865" s="22" t="s">
        <v>28</v>
      </c>
      <c r="J865" s="22">
        <v>10</v>
      </c>
      <c r="K865" s="43"/>
      <c r="L865" s="43"/>
      <c r="M865" s="43">
        <f t="shared" si="40"/>
        <v>0</v>
      </c>
      <c r="N865" s="43">
        <f t="shared" si="41"/>
        <v>0</v>
      </c>
    </row>
    <row r="866" spans="1:14" ht="30" customHeight="1" x14ac:dyDescent="0.25">
      <c r="A866" s="17">
        <v>861</v>
      </c>
      <c r="B866" s="18"/>
      <c r="C866" s="19" t="str">
        <f t="shared" si="39"/>
        <v>04-MENUISERIE BOIS, AGENCEMENT/Façades de placards et gaines/façades menuisées/</v>
      </c>
      <c r="D866" s="20" t="s">
        <v>805</v>
      </c>
      <c r="E866" s="20" t="s">
        <v>861</v>
      </c>
      <c r="F866" s="20" t="s">
        <v>862</v>
      </c>
      <c r="G866" s="20"/>
      <c r="H866" s="21" t="s">
        <v>864</v>
      </c>
      <c r="I866" s="22" t="s">
        <v>28</v>
      </c>
      <c r="J866" s="22">
        <v>10</v>
      </c>
      <c r="K866" s="43"/>
      <c r="L866" s="43"/>
      <c r="M866" s="43">
        <f t="shared" si="40"/>
        <v>0</v>
      </c>
      <c r="N866" s="43">
        <f t="shared" si="41"/>
        <v>0</v>
      </c>
    </row>
    <row r="867" spans="1:14" ht="30" hidden="1" customHeight="1" x14ac:dyDescent="0.25">
      <c r="A867" s="17">
        <v>862</v>
      </c>
      <c r="B867" s="18"/>
      <c r="C867" s="19" t="str">
        <f t="shared" si="39"/>
        <v>04-MENUISERIE BOIS, AGENCEMENT/Façades de placards et gaines/Fourniture et pose de façades menuisées/</v>
      </c>
      <c r="D867" s="20" t="s">
        <v>805</v>
      </c>
      <c r="E867" s="20" t="s">
        <v>861</v>
      </c>
      <c r="F867" s="20" t="s">
        <v>865</v>
      </c>
      <c r="G867" s="20"/>
      <c r="H867" s="21" t="s">
        <v>866</v>
      </c>
      <c r="I867" s="22" t="s">
        <v>19</v>
      </c>
      <c r="J867" s="22"/>
      <c r="K867" s="43"/>
      <c r="L867" s="43"/>
      <c r="M867" s="43">
        <f t="shared" si="40"/>
        <v>0</v>
      </c>
      <c r="N867" s="43">
        <f t="shared" si="41"/>
        <v>0</v>
      </c>
    </row>
    <row r="868" spans="1:14" ht="30" hidden="1" customHeight="1" x14ac:dyDescent="0.25">
      <c r="A868" s="17">
        <v>863</v>
      </c>
      <c r="B868" s="18"/>
      <c r="C868" s="19" t="str">
        <f t="shared" si="39"/>
        <v>04-MENUISERIE BOIS, AGENCEMENT/Façades de placards et gaines/Fourniture et pose de façades menuisées/</v>
      </c>
      <c r="D868" s="20" t="s">
        <v>805</v>
      </c>
      <c r="E868" s="20" t="s">
        <v>861</v>
      </c>
      <c r="F868" s="20" t="s">
        <v>865</v>
      </c>
      <c r="G868" s="20"/>
      <c r="H868" s="21" t="s">
        <v>867</v>
      </c>
      <c r="I868" s="22" t="s">
        <v>78</v>
      </c>
      <c r="J868" s="22"/>
      <c r="K868" s="43"/>
      <c r="L868" s="43"/>
      <c r="M868" s="43">
        <f t="shared" si="40"/>
        <v>0</v>
      </c>
      <c r="N868" s="43">
        <f t="shared" si="41"/>
        <v>0</v>
      </c>
    </row>
    <row r="869" spans="1:14" ht="30" customHeight="1" x14ac:dyDescent="0.25">
      <c r="A869" s="17">
        <v>864</v>
      </c>
      <c r="B869" s="18"/>
      <c r="C869" s="19" t="str">
        <f t="shared" si="39"/>
        <v>04-MENUISERIE BOIS, AGENCEMENT/Façades de placards et gaines/Fourniture et pose de façades à portes pliantes métalliques type KZ parisienne, y compris bâti en sapin 2 montants et 2 traverses, bandeau haut en contreplaqué, tous accessoires nécessaires :/</v>
      </c>
      <c r="D869" s="20" t="s">
        <v>805</v>
      </c>
      <c r="E869" s="20" t="s">
        <v>861</v>
      </c>
      <c r="F869" s="20" t="s">
        <v>868</v>
      </c>
      <c r="G869" s="20"/>
      <c r="H869" s="21" t="s">
        <v>869</v>
      </c>
      <c r="I869" s="22" t="s">
        <v>19</v>
      </c>
      <c r="J869" s="22">
        <v>3</v>
      </c>
      <c r="K869" s="43"/>
      <c r="L869" s="43"/>
      <c r="M869" s="43">
        <f t="shared" si="40"/>
        <v>0</v>
      </c>
      <c r="N869" s="43">
        <f t="shared" si="41"/>
        <v>0</v>
      </c>
    </row>
    <row r="870" spans="1:14" ht="30" customHeight="1" x14ac:dyDescent="0.25">
      <c r="A870" s="17">
        <v>865</v>
      </c>
      <c r="B870" s="18"/>
      <c r="C870" s="19" t="str">
        <f t="shared" si="39"/>
        <v>04-MENUISERIE BOIS, AGENCEMENT/Façades de placards et gaines/Fourniture et pose de façades à portes pliantes métalliques type KZ parisienne, y compris bâti en sapin 2 montants et 2 traverses, bandeau haut en contreplaqué, tous accessoires nécessaires :/</v>
      </c>
      <c r="D870" s="20" t="s">
        <v>805</v>
      </c>
      <c r="E870" s="20" t="s">
        <v>861</v>
      </c>
      <c r="F870" s="20" t="s">
        <v>868</v>
      </c>
      <c r="G870" s="20"/>
      <c r="H870" s="21" t="s">
        <v>870</v>
      </c>
      <c r="I870" s="22" t="s">
        <v>19</v>
      </c>
      <c r="J870" s="22">
        <v>3</v>
      </c>
      <c r="K870" s="43"/>
      <c r="L870" s="43"/>
      <c r="M870" s="43">
        <f t="shared" si="40"/>
        <v>0</v>
      </c>
      <c r="N870" s="43">
        <f t="shared" si="41"/>
        <v>0</v>
      </c>
    </row>
    <row r="871" spans="1:14" ht="30" customHeight="1" x14ac:dyDescent="0.25">
      <c r="A871" s="17">
        <v>866</v>
      </c>
      <c r="B871" s="18"/>
      <c r="C871" s="19" t="str">
        <f t="shared" si="39"/>
        <v>04-MENUISERIE BOIS, AGENCEMENT/Façades de placards et gaines/Fourniture et pose de façades à portes pliantes métalliques type KZ parisienne, y compris bâti en sapin 2 montants et 2 traverses, bandeau haut en contreplaqué, tous accessoires nécessaires :/</v>
      </c>
      <c r="D871" s="20" t="s">
        <v>805</v>
      </c>
      <c r="E871" s="20" t="s">
        <v>861</v>
      </c>
      <c r="F871" s="20" t="s">
        <v>868</v>
      </c>
      <c r="G871" s="20"/>
      <c r="H871" s="21" t="s">
        <v>871</v>
      </c>
      <c r="I871" s="22" t="s">
        <v>19</v>
      </c>
      <c r="J871" s="22">
        <v>3</v>
      </c>
      <c r="K871" s="43"/>
      <c r="L871" s="43"/>
      <c r="M871" s="43">
        <f t="shared" si="40"/>
        <v>0</v>
      </c>
      <c r="N871" s="43">
        <f t="shared" si="41"/>
        <v>0</v>
      </c>
    </row>
    <row r="872" spans="1:14" ht="30" hidden="1" customHeight="1" x14ac:dyDescent="0.25">
      <c r="A872" s="17">
        <v>867</v>
      </c>
      <c r="B872" s="18"/>
      <c r="C872" s="19" t="str">
        <f t="shared" si="39"/>
        <v>04-MENUISERIE BOIS, AGENCEMENT/Façades de placards et gaines/Fourniture et pose de façades à portes pliantes métalliques type KZ parisienne, y compris bâti en sapin 2 montants et 2 traverses, bandeau haut en contreplaqué, tous accessoires nécessaires :/</v>
      </c>
      <c r="D872" s="20" t="s">
        <v>805</v>
      </c>
      <c r="E872" s="20" t="s">
        <v>861</v>
      </c>
      <c r="F872" s="20" t="s">
        <v>868</v>
      </c>
      <c r="G872" s="20"/>
      <c r="H872" s="21" t="s">
        <v>839</v>
      </c>
      <c r="I872" s="22" t="s">
        <v>78</v>
      </c>
      <c r="J872" s="22"/>
      <c r="K872" s="43"/>
      <c r="L872" s="43"/>
      <c r="M872" s="43">
        <f t="shared" si="40"/>
        <v>0</v>
      </c>
      <c r="N872" s="43">
        <f t="shared" si="41"/>
        <v>0</v>
      </c>
    </row>
    <row r="873" spans="1:14" ht="30" customHeight="1" x14ac:dyDescent="0.25">
      <c r="A873" s="17">
        <v>868</v>
      </c>
      <c r="B873" s="18"/>
      <c r="C873" s="19" t="str">
        <f t="shared" si="39"/>
        <v>04-MENUISERIE BOIS, AGENCEMENT/Façades de placards et gaines/Fourniture et pose de façades à portes pliantes métalliques type KZ parisienne, y compris bâti en sapin 2 montants et 2 traverses, bandeau haut en contreplaqué, tous accessoires nécessaires :/</v>
      </c>
      <c r="D873" s="20" t="s">
        <v>805</v>
      </c>
      <c r="E873" s="20" t="s">
        <v>861</v>
      </c>
      <c r="F873" s="20" t="s">
        <v>868</v>
      </c>
      <c r="G873" s="20"/>
      <c r="H873" s="21" t="s">
        <v>872</v>
      </c>
      <c r="I873" s="22" t="s">
        <v>19</v>
      </c>
      <c r="J873" s="22">
        <v>3</v>
      </c>
      <c r="K873" s="43"/>
      <c r="L873" s="43"/>
      <c r="M873" s="43">
        <f t="shared" si="40"/>
        <v>0</v>
      </c>
      <c r="N873" s="43">
        <f t="shared" si="41"/>
        <v>0</v>
      </c>
    </row>
    <row r="874" spans="1:14" ht="30" customHeight="1" x14ac:dyDescent="0.25">
      <c r="A874" s="17">
        <v>869</v>
      </c>
      <c r="B874" s="18"/>
      <c r="C874" s="19" t="str">
        <f t="shared" si="39"/>
        <v>04-MENUISERIE BOIS, AGENCEMENT/Façades de placards et gaines/Fourniture et pose de façades à portes pliantes métalliques type KZ parisienne, y compris bâti en sapin 2 montants et 2 traverses, bandeau haut en contreplaqué, tous accessoires nécessaires :/</v>
      </c>
      <c r="D874" s="20" t="s">
        <v>805</v>
      </c>
      <c r="E874" s="20" t="s">
        <v>861</v>
      </c>
      <c r="F874" s="20" t="s">
        <v>868</v>
      </c>
      <c r="G874" s="20"/>
      <c r="H874" s="21" t="s">
        <v>873</v>
      </c>
      <c r="I874" s="22" t="s">
        <v>19</v>
      </c>
      <c r="J874" s="22">
        <v>3</v>
      </c>
      <c r="K874" s="43"/>
      <c r="L874" s="43"/>
      <c r="M874" s="43">
        <f t="shared" si="40"/>
        <v>0</v>
      </c>
      <c r="N874" s="43">
        <f t="shared" si="41"/>
        <v>0</v>
      </c>
    </row>
    <row r="875" spans="1:14" ht="30" customHeight="1" x14ac:dyDescent="0.25">
      <c r="A875" s="17">
        <v>870</v>
      </c>
      <c r="B875" s="18"/>
      <c r="C875" s="19" t="str">
        <f t="shared" si="39"/>
        <v>04-MENUISERIE BOIS, AGENCEMENT/Façades de placards et gaines/Fourniture et pose de façades à portes pliantes métalliques type KZ parisienne, y compris bâti en sapin 2 montants et 2 traverses, bandeau haut en contreplaqué, tous accessoires nécessaires :/</v>
      </c>
      <c r="D875" s="20" t="s">
        <v>805</v>
      </c>
      <c r="E875" s="20" t="s">
        <v>861</v>
      </c>
      <c r="F875" s="20" t="s">
        <v>868</v>
      </c>
      <c r="G875" s="20"/>
      <c r="H875" s="21" t="s">
        <v>874</v>
      </c>
      <c r="I875" s="22" t="s">
        <v>19</v>
      </c>
      <c r="J875" s="22">
        <v>3</v>
      </c>
      <c r="K875" s="43"/>
      <c r="L875" s="43"/>
      <c r="M875" s="43">
        <f t="shared" si="40"/>
        <v>0</v>
      </c>
      <c r="N875" s="43">
        <f t="shared" si="41"/>
        <v>0</v>
      </c>
    </row>
    <row r="876" spans="1:14" ht="30" hidden="1" customHeight="1" x14ac:dyDescent="0.25">
      <c r="A876" s="17">
        <v>871</v>
      </c>
      <c r="B876" s="18"/>
      <c r="C876" s="19" t="str">
        <f t="shared" si="39"/>
        <v>04-MENUISERIE BOIS, AGENCEMENT/Façades de placards et gaines/Fourniture et pose de façades à portes pliantes métalliques type KZ parisienne, y compris bâti en sapin 2 montants et 2 traverses, bandeau haut en contreplaqué, tous accessoires nécessaires :/</v>
      </c>
      <c r="D876" s="20" t="s">
        <v>805</v>
      </c>
      <c r="E876" s="20" t="s">
        <v>861</v>
      </c>
      <c r="F876" s="20" t="s">
        <v>868</v>
      </c>
      <c r="G876" s="20"/>
      <c r="H876" s="21" t="s">
        <v>839</v>
      </c>
      <c r="I876" s="22" t="s">
        <v>78</v>
      </c>
      <c r="J876" s="22"/>
      <c r="K876" s="43"/>
      <c r="L876" s="43"/>
      <c r="M876" s="43">
        <f t="shared" si="40"/>
        <v>0</v>
      </c>
      <c r="N876" s="43">
        <f t="shared" si="41"/>
        <v>0</v>
      </c>
    </row>
    <row r="877" spans="1:14" ht="30" hidden="1" customHeight="1" x14ac:dyDescent="0.25">
      <c r="A877" s="17">
        <v>872</v>
      </c>
      <c r="B877" s="18"/>
      <c r="C877" s="19" t="str">
        <f t="shared" si="39"/>
        <v>04-MENUISERIE BOIS, AGENCEMENT/Façades de placards et gaines/Fourniture et pose de façades à portes pliantes métalliques type KZ parisienne, y compris bâti en sapin 2 montants et 2 traverses, bandeau haut en contreplaqué, tous accessoires nécessaires :/</v>
      </c>
      <c r="D877" s="20" t="s">
        <v>805</v>
      </c>
      <c r="E877" s="20" t="s">
        <v>861</v>
      </c>
      <c r="F877" s="20" t="s">
        <v>868</v>
      </c>
      <c r="G877" s="20"/>
      <c r="H877" s="21" t="s">
        <v>875</v>
      </c>
      <c r="I877" s="22" t="s">
        <v>19</v>
      </c>
      <c r="J877" s="22"/>
      <c r="K877" s="43"/>
      <c r="L877" s="43"/>
      <c r="M877" s="43">
        <f t="shared" si="40"/>
        <v>0</v>
      </c>
      <c r="N877" s="43">
        <f t="shared" si="41"/>
        <v>0</v>
      </c>
    </row>
    <row r="878" spans="1:14" ht="30" hidden="1" customHeight="1" x14ac:dyDescent="0.25">
      <c r="A878" s="17">
        <v>873</v>
      </c>
      <c r="B878" s="18"/>
      <c r="C878" s="19" t="str">
        <f t="shared" si="39"/>
        <v>04-MENUISERIE BOIS, AGENCEMENT/Façades de placards et gaines/Fourniture et pose de façades à portes pliantes bois massif, y compris bâti en sapin  2 montants et 2 traverses, bandeau haut en contreplaqué, tous accessoires nécessaires :/</v>
      </c>
      <c r="D878" s="20" t="s">
        <v>805</v>
      </c>
      <c r="E878" s="20" t="s">
        <v>861</v>
      </c>
      <c r="F878" s="20" t="s">
        <v>876</v>
      </c>
      <c r="G878" s="20"/>
      <c r="H878" s="21" t="s">
        <v>877</v>
      </c>
      <c r="I878" s="22" t="s">
        <v>19</v>
      </c>
      <c r="J878" s="22"/>
      <c r="K878" s="43"/>
      <c r="L878" s="43"/>
      <c r="M878" s="43">
        <f t="shared" si="40"/>
        <v>0</v>
      </c>
      <c r="N878" s="43">
        <f t="shared" si="41"/>
        <v>0</v>
      </c>
    </row>
    <row r="879" spans="1:14" ht="30" hidden="1" customHeight="1" x14ac:dyDescent="0.25">
      <c r="A879" s="17">
        <v>874</v>
      </c>
      <c r="B879" s="18"/>
      <c r="C879" s="19" t="str">
        <f t="shared" si="39"/>
        <v>04-MENUISERIE BOIS, AGENCEMENT/Façades de placards et gaines/Fourniture et pose de façades à portes pliantes bois massif, y compris bâti en sapin  2 montants et 2 traverses, bandeau haut en contreplaqué, tous accessoires nécessaires :/</v>
      </c>
      <c r="D879" s="20" t="s">
        <v>805</v>
      </c>
      <c r="E879" s="20" t="s">
        <v>861</v>
      </c>
      <c r="F879" s="20" t="s">
        <v>876</v>
      </c>
      <c r="G879" s="20"/>
      <c r="H879" s="21" t="s">
        <v>878</v>
      </c>
      <c r="I879" s="22" t="s">
        <v>19</v>
      </c>
      <c r="J879" s="22"/>
      <c r="K879" s="43"/>
      <c r="L879" s="43"/>
      <c r="M879" s="43">
        <f t="shared" si="40"/>
        <v>0</v>
      </c>
      <c r="N879" s="43">
        <f t="shared" si="41"/>
        <v>0</v>
      </c>
    </row>
    <row r="880" spans="1:14" ht="30" hidden="1" customHeight="1" x14ac:dyDescent="0.25">
      <c r="A880" s="17">
        <v>875</v>
      </c>
      <c r="B880" s="18"/>
      <c r="C880" s="19" t="str">
        <f t="shared" si="39"/>
        <v>04-MENUISERIE BOIS, AGENCEMENT/Façades de placards et gaines/Fourniture et pose de façades à portes pliantes bois massif, y compris bâti en sapin  2 montants et 2 traverses, bandeau haut en contreplaqué, tous accessoires nécessaires :/</v>
      </c>
      <c r="D880" s="20" t="s">
        <v>805</v>
      </c>
      <c r="E880" s="20" t="s">
        <v>861</v>
      </c>
      <c r="F880" s="20" t="s">
        <v>876</v>
      </c>
      <c r="G880" s="20"/>
      <c r="H880" s="21" t="s">
        <v>879</v>
      </c>
      <c r="I880" s="22" t="s">
        <v>19</v>
      </c>
      <c r="J880" s="22"/>
      <c r="K880" s="43"/>
      <c r="L880" s="43"/>
      <c r="M880" s="43">
        <f t="shared" si="40"/>
        <v>0</v>
      </c>
      <c r="N880" s="43">
        <f t="shared" si="41"/>
        <v>0</v>
      </c>
    </row>
    <row r="881" spans="1:14" ht="30" hidden="1" customHeight="1" x14ac:dyDescent="0.25">
      <c r="A881" s="17">
        <v>876</v>
      </c>
      <c r="B881" s="18"/>
      <c r="C881" s="19" t="str">
        <f t="shared" si="39"/>
        <v>04-MENUISERIE BOIS, AGENCEMENT/Façades de placards et gaines/Fourniture et pose de façades à portes pliantes bois massif, y compris bâti en sapin  2 montants et 2 traverses, bandeau haut en contreplaqué, tous accessoires nécessaires :/</v>
      </c>
      <c r="D881" s="20" t="s">
        <v>805</v>
      </c>
      <c r="E881" s="20" t="s">
        <v>861</v>
      </c>
      <c r="F881" s="20" t="s">
        <v>876</v>
      </c>
      <c r="G881" s="20"/>
      <c r="H881" s="21" t="s">
        <v>839</v>
      </c>
      <c r="I881" s="22" t="s">
        <v>78</v>
      </c>
      <c r="J881" s="22"/>
      <c r="K881" s="43"/>
      <c r="L881" s="43"/>
      <c r="M881" s="43">
        <f t="shared" si="40"/>
        <v>0</v>
      </c>
      <c r="N881" s="43">
        <f t="shared" si="41"/>
        <v>0</v>
      </c>
    </row>
    <row r="882" spans="1:14" ht="30" hidden="1" customHeight="1" x14ac:dyDescent="0.25">
      <c r="A882" s="17">
        <v>877</v>
      </c>
      <c r="B882" s="18"/>
      <c r="C882" s="19" t="str">
        <f t="shared" si="39"/>
        <v>04-MENUISERIE BOIS, AGENCEMENT/Façades de placards et gaines/Fourniture et pose de façades bois coulissantes, portes en panneaux de particules revêtues de PVC, armatures métalliques, rail et bandeau acier, y compris tous accessoires nécessaires :/</v>
      </c>
      <c r="D882" s="20" t="s">
        <v>805</v>
      </c>
      <c r="E882" s="20" t="s">
        <v>861</v>
      </c>
      <c r="F882" s="20" t="s">
        <v>880</v>
      </c>
      <c r="G882" s="20"/>
      <c r="H882" s="21" t="s">
        <v>881</v>
      </c>
      <c r="I882" s="22" t="s">
        <v>19</v>
      </c>
      <c r="J882" s="22"/>
      <c r="K882" s="43"/>
      <c r="L882" s="43"/>
      <c r="M882" s="43">
        <f t="shared" si="40"/>
        <v>0</v>
      </c>
      <c r="N882" s="43">
        <f t="shared" si="41"/>
        <v>0</v>
      </c>
    </row>
    <row r="883" spans="1:14" ht="30" hidden="1" customHeight="1" x14ac:dyDescent="0.25">
      <c r="A883" s="17">
        <v>878</v>
      </c>
      <c r="B883" s="18"/>
      <c r="C883" s="19" t="str">
        <f t="shared" ref="C883:C946" si="42">D883&amp;"/"&amp;E883&amp;"/"&amp;F883&amp;"/"&amp;G883</f>
        <v>04-MENUISERIE BOIS, AGENCEMENT/Façades de placards et gaines/Fourniture et pose de façades bois coulissantes, portes en panneaux de particules revêtues de PVC, armatures métalliques, rail et bandeau acier, y compris tous accessoires nécessaires :/</v>
      </c>
      <c r="D883" s="20" t="s">
        <v>805</v>
      </c>
      <c r="E883" s="20" t="s">
        <v>861</v>
      </c>
      <c r="F883" s="20" t="s">
        <v>880</v>
      </c>
      <c r="G883" s="20"/>
      <c r="H883" s="21" t="s">
        <v>882</v>
      </c>
      <c r="I883" s="22" t="s">
        <v>19</v>
      </c>
      <c r="J883" s="22"/>
      <c r="K883" s="43"/>
      <c r="L883" s="43"/>
      <c r="M883" s="43">
        <f t="shared" si="40"/>
        <v>0</v>
      </c>
      <c r="N883" s="43">
        <f t="shared" si="41"/>
        <v>0</v>
      </c>
    </row>
    <row r="884" spans="1:14" ht="30" hidden="1" customHeight="1" x14ac:dyDescent="0.25">
      <c r="A884" s="17">
        <v>879</v>
      </c>
      <c r="B884" s="18"/>
      <c r="C884" s="19" t="str">
        <f t="shared" si="42"/>
        <v>04-MENUISERIE BOIS, AGENCEMENT/Façades de placards et gaines/Fourniture et pose de façades bois coulissantes, portes en panneaux de particules revêtues de PVC, armatures métalliques, rail et bandeau acier, y compris tous accessoires nécessaires :/</v>
      </c>
      <c r="D884" s="20" t="s">
        <v>805</v>
      </c>
      <c r="E884" s="20" t="s">
        <v>861</v>
      </c>
      <c r="F884" s="20" t="s">
        <v>880</v>
      </c>
      <c r="G884" s="20"/>
      <c r="H884" s="21" t="s">
        <v>839</v>
      </c>
      <c r="I884" s="22" t="s">
        <v>78</v>
      </c>
      <c r="J884" s="22"/>
      <c r="K884" s="43"/>
      <c r="L884" s="43"/>
      <c r="M884" s="43">
        <f t="shared" si="40"/>
        <v>0</v>
      </c>
      <c r="N884" s="43">
        <f t="shared" si="41"/>
        <v>0</v>
      </c>
    </row>
    <row r="885" spans="1:14" ht="30" hidden="1" customHeight="1" x14ac:dyDescent="0.25">
      <c r="A885" s="17">
        <v>880</v>
      </c>
      <c r="B885" s="18"/>
      <c r="C885" s="19" t="str">
        <f t="shared" si="42"/>
        <v>04-MENUISERIE BOIS, AGENCEMENT/Façades de placards et gaines/Fourniture et pose de façades bois coulissantes, portes en panneaux de particules revêtues de PVC, armatures métalliques, rail et bandeau acier, y compris tous accessoires nécessaires :/</v>
      </c>
      <c r="D885" s="20" t="s">
        <v>805</v>
      </c>
      <c r="E885" s="20" t="s">
        <v>861</v>
      </c>
      <c r="F885" s="20" t="s">
        <v>880</v>
      </c>
      <c r="G885" s="20"/>
      <c r="H885" s="21" t="s">
        <v>883</v>
      </c>
      <c r="I885" s="22" t="s">
        <v>78</v>
      </c>
      <c r="J885" s="22"/>
      <c r="K885" s="43"/>
      <c r="L885" s="43"/>
      <c r="M885" s="43">
        <f t="shared" si="40"/>
        <v>0</v>
      </c>
      <c r="N885" s="43">
        <f t="shared" si="41"/>
        <v>0</v>
      </c>
    </row>
    <row r="886" spans="1:14" ht="30" hidden="1" customHeight="1" x14ac:dyDescent="0.25">
      <c r="A886" s="17">
        <v>881</v>
      </c>
      <c r="B886" s="18"/>
      <c r="C886" s="19" t="str">
        <f t="shared" si="42"/>
        <v>04-MENUISERIE BOIS, AGENCEMENT/Façades de placards et gaines/Fourniture et pose de façades bois coulissantes, portes en panneaux de particules revêtues de PVC, armatures métalliques, rail et bandeau acier, y compris tous accessoires nécessaires :/</v>
      </c>
      <c r="D886" s="20" t="s">
        <v>805</v>
      </c>
      <c r="E886" s="20" t="s">
        <v>861</v>
      </c>
      <c r="F886" s="20" t="s">
        <v>880</v>
      </c>
      <c r="G886" s="20"/>
      <c r="H886" s="21" t="s">
        <v>884</v>
      </c>
      <c r="I886" s="22" t="s">
        <v>19</v>
      </c>
      <c r="J886" s="22"/>
      <c r="K886" s="43"/>
      <c r="L886" s="43"/>
      <c r="M886" s="43">
        <f t="shared" si="40"/>
        <v>0</v>
      </c>
      <c r="N886" s="43">
        <f t="shared" si="41"/>
        <v>0</v>
      </c>
    </row>
    <row r="887" spans="1:14" ht="30" hidden="1" customHeight="1" x14ac:dyDescent="0.25">
      <c r="A887" s="17">
        <v>882</v>
      </c>
      <c r="B887" s="18"/>
      <c r="C887" s="19" t="str">
        <f t="shared" si="42"/>
        <v>04-MENUISERIE BOIS, AGENCEMENT/Façades de placards et gaines/Fourniture et pose de façades de gaines techniques, portes en panneaux de contreplaqué de 19 mm prépeint chants plaqués, bâti en sapin, y compris tous accessoires nécessaires :/</v>
      </c>
      <c r="D887" s="20" t="s">
        <v>805</v>
      </c>
      <c r="E887" s="20" t="s">
        <v>861</v>
      </c>
      <c r="F887" s="20" t="s">
        <v>885</v>
      </c>
      <c r="G887" s="20"/>
      <c r="H887" s="21" t="s">
        <v>886</v>
      </c>
      <c r="I887" s="22" t="s">
        <v>19</v>
      </c>
      <c r="J887" s="22"/>
      <c r="K887" s="43"/>
      <c r="L887" s="43"/>
      <c r="M887" s="43">
        <f t="shared" si="40"/>
        <v>0</v>
      </c>
      <c r="N887" s="43">
        <f t="shared" si="41"/>
        <v>0</v>
      </c>
    </row>
    <row r="888" spans="1:14" ht="30" hidden="1" customHeight="1" x14ac:dyDescent="0.25">
      <c r="A888" s="17">
        <v>883</v>
      </c>
      <c r="B888" s="18"/>
      <c r="C888" s="19" t="str">
        <f t="shared" si="42"/>
        <v>04-MENUISERIE BOIS, AGENCEMENT/Façades de placards et gaines/Fourniture et pose de façades de gaines techniques, portes en panneaux de contreplaqué de 19 mm prépeint chants plaqués, bâti en sapin, y compris tous accessoires nécessaires :/</v>
      </c>
      <c r="D888" s="20" t="s">
        <v>805</v>
      </c>
      <c r="E888" s="20" t="s">
        <v>861</v>
      </c>
      <c r="F888" s="20" t="s">
        <v>885</v>
      </c>
      <c r="G888" s="20"/>
      <c r="H888" s="21" t="s">
        <v>887</v>
      </c>
      <c r="I888" s="22" t="s">
        <v>19</v>
      </c>
      <c r="J888" s="22"/>
      <c r="K888" s="43"/>
      <c r="L888" s="43"/>
      <c r="M888" s="43">
        <f t="shared" si="40"/>
        <v>0</v>
      </c>
      <c r="N888" s="43">
        <f t="shared" si="41"/>
        <v>0</v>
      </c>
    </row>
    <row r="889" spans="1:14" ht="30" hidden="1" customHeight="1" x14ac:dyDescent="0.25">
      <c r="A889" s="17">
        <v>884</v>
      </c>
      <c r="B889" s="18"/>
      <c r="C889" s="19" t="str">
        <f t="shared" si="42"/>
        <v>04-MENUISERIE BOIS, AGENCEMENT/Façades de placards et gaines/Fourniture et pose de façades de gaines techniques, portes en panneaux de contreplaqué de 19 mm prépeint chants plaqués, bâti en sapin, y compris tous accessoires nécessaires :/</v>
      </c>
      <c r="D889" s="20" t="s">
        <v>805</v>
      </c>
      <c r="E889" s="20" t="s">
        <v>861</v>
      </c>
      <c r="F889" s="20" t="s">
        <v>885</v>
      </c>
      <c r="G889" s="20"/>
      <c r="H889" s="21" t="s">
        <v>888</v>
      </c>
      <c r="I889" s="22" t="s">
        <v>19</v>
      </c>
      <c r="J889" s="22"/>
      <c r="K889" s="43"/>
      <c r="L889" s="43"/>
      <c r="M889" s="43">
        <f t="shared" si="40"/>
        <v>0</v>
      </c>
      <c r="N889" s="43">
        <f t="shared" si="41"/>
        <v>0</v>
      </c>
    </row>
    <row r="890" spans="1:14" ht="30" hidden="1" customHeight="1" x14ac:dyDescent="0.25">
      <c r="A890" s="17">
        <v>885</v>
      </c>
      <c r="B890" s="18"/>
      <c r="C890" s="19" t="str">
        <f t="shared" si="42"/>
        <v>04-MENUISERIE BOIS, AGENCEMENT/Façades de placards et gaines/Fourniture et pose de façades de gaines techniques, portes en panneaux de contreplaqué de 19 mm prépeint chants plaqués, bâti en sapin, y compris tous accessoires nécessaires :/</v>
      </c>
      <c r="D890" s="20" t="s">
        <v>805</v>
      </c>
      <c r="E890" s="20" t="s">
        <v>861</v>
      </c>
      <c r="F890" s="20" t="s">
        <v>885</v>
      </c>
      <c r="G890" s="20"/>
      <c r="H890" s="21" t="s">
        <v>839</v>
      </c>
      <c r="I890" s="22" t="s">
        <v>78</v>
      </c>
      <c r="J890" s="22"/>
      <c r="K890" s="43"/>
      <c r="L890" s="43"/>
      <c r="M890" s="43">
        <f t="shared" si="40"/>
        <v>0</v>
      </c>
      <c r="N890" s="43">
        <f t="shared" si="41"/>
        <v>0</v>
      </c>
    </row>
    <row r="891" spans="1:14" ht="30" hidden="1" customHeight="1" x14ac:dyDescent="0.25">
      <c r="A891" s="17">
        <v>886</v>
      </c>
      <c r="B891" s="18"/>
      <c r="C891" s="19" t="str">
        <f t="shared" si="42"/>
        <v>04-MENUISERIE BOIS, AGENCEMENT/Façades de placards et gaines/Fourniture et pose de façades de gaines techniques, portes en panneaux de contreplaqué de 19 mm prépeint chants plaqués, bâti en sapin, y compris tous accessoires nécessaires :/</v>
      </c>
      <c r="D891" s="20" t="s">
        <v>805</v>
      </c>
      <c r="E891" s="20" t="s">
        <v>861</v>
      </c>
      <c r="F891" s="20" t="s">
        <v>885</v>
      </c>
      <c r="G891" s="20"/>
      <c r="H891" s="21" t="s">
        <v>883</v>
      </c>
      <c r="I891" s="22" t="s">
        <v>78</v>
      </c>
      <c r="J891" s="22"/>
      <c r="K891" s="43"/>
      <c r="L891" s="43"/>
      <c r="M891" s="43">
        <f t="shared" si="40"/>
        <v>0</v>
      </c>
      <c r="N891" s="43">
        <f t="shared" si="41"/>
        <v>0</v>
      </c>
    </row>
    <row r="892" spans="1:14" ht="30" customHeight="1" x14ac:dyDescent="0.25">
      <c r="A892" s="17">
        <v>887</v>
      </c>
      <c r="B892" s="18"/>
      <c r="C892" s="19" t="str">
        <f t="shared" si="42"/>
        <v>04-MENUISERIE BOIS, AGENCEMENT/Aménagement de placards/Aménagement intérieur de placard en panneaux de 19 mm mini compris toutes les sujétions de pose mais sans la façade compris fourniture 
(la surface est déterminée par la somme des surfaces réelles des panneaux et tablettes verticaux et horizontaux) :/</v>
      </c>
      <c r="D892" s="20" t="s">
        <v>805</v>
      </c>
      <c r="E892" s="20" t="s">
        <v>889</v>
      </c>
      <c r="F892" s="20" t="s">
        <v>890</v>
      </c>
      <c r="G892" s="20"/>
      <c r="H892" s="21" t="s">
        <v>891</v>
      </c>
      <c r="I892" s="22" t="s">
        <v>28</v>
      </c>
      <c r="J892" s="22">
        <v>50</v>
      </c>
      <c r="K892" s="43"/>
      <c r="L892" s="43"/>
      <c r="M892" s="43">
        <f t="shared" si="40"/>
        <v>0</v>
      </c>
      <c r="N892" s="43">
        <f t="shared" si="41"/>
        <v>0</v>
      </c>
    </row>
    <row r="893" spans="1:14" ht="30" customHeight="1" x14ac:dyDescent="0.25">
      <c r="A893" s="17">
        <v>888</v>
      </c>
      <c r="B893" s="18"/>
      <c r="C893" s="19" t="str">
        <f t="shared" si="42"/>
        <v>04-MENUISERIE BOIS, AGENCEMENT/Aménagement de placards/Aménagement intérieur de placard en panneaux de 19 mm mini compris toutes les sujétions de pose mais sans la façade compris fourniture 
(la surface est déterminée par la somme des surfaces réelles des panneaux et tablettes verticaux et horizontaux) :/</v>
      </c>
      <c r="D893" s="20" t="s">
        <v>805</v>
      </c>
      <c r="E893" s="20" t="s">
        <v>889</v>
      </c>
      <c r="F893" s="20" t="s">
        <v>890</v>
      </c>
      <c r="G893" s="20"/>
      <c r="H893" s="21" t="s">
        <v>892</v>
      </c>
      <c r="I893" s="22" t="s">
        <v>28</v>
      </c>
      <c r="J893" s="22">
        <v>50</v>
      </c>
      <c r="K893" s="43"/>
      <c r="L893" s="43"/>
      <c r="M893" s="43">
        <f t="shared" si="40"/>
        <v>0</v>
      </c>
      <c r="N893" s="43">
        <f t="shared" si="41"/>
        <v>0</v>
      </c>
    </row>
    <row r="894" spans="1:14" ht="30" customHeight="1" x14ac:dyDescent="0.25">
      <c r="A894" s="17">
        <v>889</v>
      </c>
      <c r="B894" s="18"/>
      <c r="C894" s="19" t="str">
        <f t="shared" si="42"/>
        <v>04-MENUISERIE BOIS, AGENCEMENT/Aménagement de placards/Aménagement intérieur de placard en panneaux de 19 mm mini compris toutes les sujétions de pose mais sans la façade compris fourniture 
(la surface est déterminée par la somme des surfaces réelles des panneaux et tablettes verticaux et horizontaux) :/</v>
      </c>
      <c r="D894" s="20" t="s">
        <v>805</v>
      </c>
      <c r="E894" s="20" t="s">
        <v>889</v>
      </c>
      <c r="F894" s="20" t="s">
        <v>890</v>
      </c>
      <c r="G894" s="20"/>
      <c r="H894" s="21" t="s">
        <v>893</v>
      </c>
      <c r="I894" s="22" t="s">
        <v>28</v>
      </c>
      <c r="J894" s="22">
        <v>50</v>
      </c>
      <c r="K894" s="43"/>
      <c r="L894" s="43"/>
      <c r="M894" s="43">
        <f t="shared" si="40"/>
        <v>0</v>
      </c>
      <c r="N894" s="43">
        <f t="shared" si="41"/>
        <v>0</v>
      </c>
    </row>
    <row r="895" spans="1:14" ht="30" hidden="1" customHeight="1" x14ac:dyDescent="0.25">
      <c r="A895" s="17">
        <v>890</v>
      </c>
      <c r="B895" s="18"/>
      <c r="C895" s="19" t="str">
        <f t="shared" si="42"/>
        <v>04-MENUISERIE BOIS, AGENCEMENT/Aménagement de placards/Aménagement intérieur de placard en panneaux de 19 mm mini compris toutes les sujétions de pose mais sans la façade compris fourniture 
(la surface est déterminée par la somme des surfaces réelles des panneaux et tablettes verticaux et horizontaux) :/</v>
      </c>
      <c r="D895" s="20" t="s">
        <v>805</v>
      </c>
      <c r="E895" s="20" t="s">
        <v>889</v>
      </c>
      <c r="F895" s="20" t="s">
        <v>890</v>
      </c>
      <c r="G895" s="20"/>
      <c r="H895" s="21" t="s">
        <v>894</v>
      </c>
      <c r="I895" s="22" t="s">
        <v>19</v>
      </c>
      <c r="J895" s="22"/>
      <c r="K895" s="43"/>
      <c r="L895" s="43"/>
      <c r="M895" s="43">
        <f t="shared" si="40"/>
        <v>0</v>
      </c>
      <c r="N895" s="43">
        <f t="shared" si="41"/>
        <v>0</v>
      </c>
    </row>
    <row r="896" spans="1:14" ht="30" hidden="1" customHeight="1" x14ac:dyDescent="0.25">
      <c r="A896" s="17">
        <v>891</v>
      </c>
      <c r="B896" s="18"/>
      <c r="C896" s="19" t="str">
        <f t="shared" si="42"/>
        <v>04-MENUISERIE BOIS, AGENCEMENT/Aménagement de placards/Aménagement intérieur de placard en panneaux de 19 mm mini compris toutes les sujétions de pose mais sans la façade compris fourniture 
(la surface est déterminée par la somme des surfaces réelles des panneaux et tablettes verticaux et horizontaux) :/</v>
      </c>
      <c r="D896" s="20" t="s">
        <v>805</v>
      </c>
      <c r="E896" s="20" t="s">
        <v>889</v>
      </c>
      <c r="F896" s="20" t="s">
        <v>890</v>
      </c>
      <c r="G896" s="20"/>
      <c r="H896" s="21" t="s">
        <v>895</v>
      </c>
      <c r="I896" s="22" t="s">
        <v>21</v>
      </c>
      <c r="J896" s="22"/>
      <c r="K896" s="43"/>
      <c r="L896" s="43"/>
      <c r="M896" s="43">
        <f t="shared" si="40"/>
        <v>0</v>
      </c>
      <c r="N896" s="43">
        <f t="shared" si="41"/>
        <v>0</v>
      </c>
    </row>
    <row r="897" spans="1:14" ht="30" hidden="1" customHeight="1" x14ac:dyDescent="0.25">
      <c r="A897" s="17">
        <v>892</v>
      </c>
      <c r="B897" s="18"/>
      <c r="C897" s="19" t="str">
        <f t="shared" si="42"/>
        <v>04-MENUISERIE BOIS, AGENCEMENT/Aménagement de placards/portes en applique sur placard épaisseur 19 mm compris ferrage par charnière SALICE ou similaire et toutes sujétions :/</v>
      </c>
      <c r="D897" s="20" t="s">
        <v>805</v>
      </c>
      <c r="E897" s="20" t="s">
        <v>889</v>
      </c>
      <c r="F897" s="20" t="s">
        <v>896</v>
      </c>
      <c r="G897" s="20"/>
      <c r="H897" s="21" t="s">
        <v>897</v>
      </c>
      <c r="I897" s="22" t="s">
        <v>28</v>
      </c>
      <c r="J897" s="22"/>
      <c r="K897" s="43"/>
      <c r="L897" s="43"/>
      <c r="M897" s="43">
        <f t="shared" si="40"/>
        <v>0</v>
      </c>
      <c r="N897" s="43">
        <f t="shared" si="41"/>
        <v>0</v>
      </c>
    </row>
    <row r="898" spans="1:14" ht="30" hidden="1" customHeight="1" x14ac:dyDescent="0.25">
      <c r="A898" s="17">
        <v>893</v>
      </c>
      <c r="B898" s="18"/>
      <c r="C898" s="19" t="str">
        <f t="shared" si="42"/>
        <v>04-MENUISERIE BOIS, AGENCEMENT/Aménagement de placards/portes en applique sur placard épaisseur 19 mm compris ferrage par charnière SALICE ou similaire et toutes sujétions :/</v>
      </c>
      <c r="D898" s="20" t="s">
        <v>805</v>
      </c>
      <c r="E898" s="20" t="s">
        <v>889</v>
      </c>
      <c r="F898" s="20" t="s">
        <v>896</v>
      </c>
      <c r="G898" s="20"/>
      <c r="H898" s="21" t="s">
        <v>898</v>
      </c>
      <c r="I898" s="22" t="s">
        <v>28</v>
      </c>
      <c r="J898" s="22"/>
      <c r="K898" s="43"/>
      <c r="L898" s="43"/>
      <c r="M898" s="43">
        <f t="shared" si="40"/>
        <v>0</v>
      </c>
      <c r="N898" s="43">
        <f t="shared" si="41"/>
        <v>0</v>
      </c>
    </row>
    <row r="899" spans="1:14" ht="30" hidden="1" customHeight="1" x14ac:dyDescent="0.25">
      <c r="A899" s="17">
        <v>894</v>
      </c>
      <c r="B899" s="18"/>
      <c r="C899" s="19" t="str">
        <f t="shared" si="42"/>
        <v>04-MENUISERIE BOIS, AGENCEMENT/Aménagement de placards/portes en applique sur placard épaisseur 19 mm compris ferrage par charnière SALICE ou similaire et toutes sujétions :/</v>
      </c>
      <c r="D899" s="20" t="s">
        <v>805</v>
      </c>
      <c r="E899" s="20" t="s">
        <v>889</v>
      </c>
      <c r="F899" s="20" t="s">
        <v>896</v>
      </c>
      <c r="G899" s="20"/>
      <c r="H899" s="21" t="s">
        <v>899</v>
      </c>
      <c r="I899" s="22" t="s">
        <v>28</v>
      </c>
      <c r="J899" s="22"/>
      <c r="K899" s="43"/>
      <c r="L899" s="43"/>
      <c r="M899" s="43">
        <f t="shared" si="40"/>
        <v>0</v>
      </c>
      <c r="N899" s="43">
        <f t="shared" si="41"/>
        <v>0</v>
      </c>
    </row>
    <row r="900" spans="1:14" ht="30" customHeight="1" x14ac:dyDescent="0.25">
      <c r="A900" s="17">
        <v>895</v>
      </c>
      <c r="B900" s="18"/>
      <c r="C900" s="19" t="str">
        <f t="shared" si="42"/>
        <v>04-MENUISERIE BOIS, AGENCEMENT/Aménagement de placards/Fourniture et pose de portes en applique sur placard épaisseur 19 mm compris ferrage par charnière SALICE ou similaire et toutes sujétions :/</v>
      </c>
      <c r="D900" s="20" t="s">
        <v>805</v>
      </c>
      <c r="E900" s="20" t="s">
        <v>889</v>
      </c>
      <c r="F900" s="20" t="s">
        <v>900</v>
      </c>
      <c r="G900" s="20"/>
      <c r="H900" s="21" t="s">
        <v>901</v>
      </c>
      <c r="I900" s="22" t="s">
        <v>19</v>
      </c>
      <c r="J900" s="22">
        <v>50</v>
      </c>
      <c r="K900" s="43"/>
      <c r="L900" s="43"/>
      <c r="M900" s="43">
        <f t="shared" si="40"/>
        <v>0</v>
      </c>
      <c r="N900" s="43">
        <f t="shared" si="41"/>
        <v>0</v>
      </c>
    </row>
    <row r="901" spans="1:14" ht="41.25" customHeight="1" x14ac:dyDescent="0.25">
      <c r="A901" s="17">
        <v>896</v>
      </c>
      <c r="B901" s="18"/>
      <c r="C901" s="19" t="str">
        <f t="shared" si="42"/>
        <v>04-MENUISERIE BOIS, AGENCEMENT/Aménagement de placards/Fourniture et pose de portes en applique sur placard épaisseur 19 mm compris ferrage par charnière SALICE ou similaire et toutes sujétions :/</v>
      </c>
      <c r="D901" s="20" t="s">
        <v>805</v>
      </c>
      <c r="E901" s="20" t="s">
        <v>889</v>
      </c>
      <c r="F901" s="20" t="s">
        <v>900</v>
      </c>
      <c r="G901" s="20"/>
      <c r="H901" s="21" t="s">
        <v>902</v>
      </c>
      <c r="I901" s="22" t="s">
        <v>19</v>
      </c>
      <c r="J901" s="22">
        <v>50</v>
      </c>
      <c r="K901" s="43"/>
      <c r="L901" s="43"/>
      <c r="M901" s="43">
        <f t="shared" si="40"/>
        <v>0</v>
      </c>
      <c r="N901" s="43">
        <f t="shared" si="41"/>
        <v>0</v>
      </c>
    </row>
    <row r="902" spans="1:14" ht="45" hidden="1" customHeight="1" x14ac:dyDescent="0.25">
      <c r="A902" s="17">
        <v>897</v>
      </c>
      <c r="B902" s="18"/>
      <c r="C902" s="19" t="str">
        <f t="shared" si="42"/>
        <v>04-MENUISERIE BOIS, AGENCEMENT/Coffrages, jouées de faux-plafond, trappes de visite/Fourniture et pose de coffres cache tuyaux verticaux en panneaux de particules mélamine standard de 19 mm, tasseaux et tous accessoires nécessaires :/</v>
      </c>
      <c r="D902" s="20" t="s">
        <v>805</v>
      </c>
      <c r="E902" s="20" t="s">
        <v>903</v>
      </c>
      <c r="F902" s="20" t="s">
        <v>904</v>
      </c>
      <c r="G902" s="20"/>
      <c r="H902" s="21" t="s">
        <v>905</v>
      </c>
      <c r="I902" s="22" t="s">
        <v>21</v>
      </c>
      <c r="J902" s="22"/>
      <c r="K902" s="43"/>
      <c r="L902" s="43"/>
      <c r="M902" s="43">
        <f t="shared" si="40"/>
        <v>0</v>
      </c>
      <c r="N902" s="43">
        <f t="shared" si="41"/>
        <v>0</v>
      </c>
    </row>
    <row r="903" spans="1:14" ht="43.5" customHeight="1" x14ac:dyDescent="0.25">
      <c r="A903" s="17">
        <v>898</v>
      </c>
      <c r="B903" s="18"/>
      <c r="C903" s="19" t="str">
        <f t="shared" si="42"/>
        <v>04-MENUISERIE BOIS, AGENCEMENT/Coffrages, jouées de faux-plafond, trappes de visite/Fourniture et pose de coffres cache tuyaux verticaux en panneaux de particules mélamine standard de 19 mm, tasseaux et tous accessoires nécessaires :/</v>
      </c>
      <c r="D903" s="20" t="s">
        <v>805</v>
      </c>
      <c r="E903" s="20" t="s">
        <v>903</v>
      </c>
      <c r="F903" s="20" t="s">
        <v>904</v>
      </c>
      <c r="G903" s="20"/>
      <c r="H903" s="21" t="s">
        <v>906</v>
      </c>
      <c r="I903" s="22" t="s">
        <v>21</v>
      </c>
      <c r="J903" s="22">
        <v>15</v>
      </c>
      <c r="K903" s="43"/>
      <c r="L903" s="43"/>
      <c r="M903" s="43">
        <f t="shared" ref="M903:M966" si="43">J903*K903</f>
        <v>0</v>
      </c>
      <c r="N903" s="43">
        <f t="shared" ref="N903:N966" si="44">J903*L903</f>
        <v>0</v>
      </c>
    </row>
    <row r="904" spans="1:14" ht="30" customHeight="1" x14ac:dyDescent="0.25">
      <c r="A904" s="17">
        <v>899</v>
      </c>
      <c r="B904" s="18"/>
      <c r="C904" s="19" t="str">
        <f t="shared" si="42"/>
        <v>04-MENUISERIE BOIS, AGENCEMENT/Coffrages, jouées de faux-plafond, trappes de visite/Fourniture et pose de coffres cache tuyaux verticaux en panneaux de particules mélamine standard de 19 mm, tasseaux et tous accessoires nécessaires :/</v>
      </c>
      <c r="D904" s="20" t="s">
        <v>805</v>
      </c>
      <c r="E904" s="20" t="s">
        <v>903</v>
      </c>
      <c r="F904" s="20" t="s">
        <v>904</v>
      </c>
      <c r="G904" s="20"/>
      <c r="H904" s="21" t="s">
        <v>907</v>
      </c>
      <c r="I904" s="22" t="s">
        <v>21</v>
      </c>
      <c r="J904" s="22">
        <v>15</v>
      </c>
      <c r="K904" s="43"/>
      <c r="L904" s="43"/>
      <c r="M904" s="43">
        <f t="shared" si="43"/>
        <v>0</v>
      </c>
      <c r="N904" s="43">
        <f t="shared" si="44"/>
        <v>0</v>
      </c>
    </row>
    <row r="905" spans="1:14" ht="30" hidden="1" customHeight="1" x14ac:dyDescent="0.25">
      <c r="A905" s="17">
        <v>900</v>
      </c>
      <c r="B905" s="18"/>
      <c r="C905" s="19" t="str">
        <f t="shared" si="42"/>
        <v>04-MENUISERIE BOIS, AGENCEMENT/Coffrages, jouées de faux-plafond, trappes de visite/Fourniture et pose de coffres cache tuyaux verticaux en panneaux de particules mélamine standard de 19 mm, tasseaux et tous accessoires nécessaires :/</v>
      </c>
      <c r="D905" s="20" t="s">
        <v>805</v>
      </c>
      <c r="E905" s="20" t="s">
        <v>903</v>
      </c>
      <c r="F905" s="20" t="s">
        <v>904</v>
      </c>
      <c r="G905" s="20"/>
      <c r="H905" s="21" t="s">
        <v>908</v>
      </c>
      <c r="I905" s="22" t="s">
        <v>78</v>
      </c>
      <c r="J905" s="22"/>
      <c r="K905" s="43"/>
      <c r="L905" s="43"/>
      <c r="M905" s="43">
        <f t="shared" si="43"/>
        <v>0</v>
      </c>
      <c r="N905" s="43">
        <f t="shared" si="44"/>
        <v>0</v>
      </c>
    </row>
    <row r="906" spans="1:14" ht="30" hidden="1" customHeight="1" x14ac:dyDescent="0.25">
      <c r="A906" s="17">
        <v>901</v>
      </c>
      <c r="B906" s="18"/>
      <c r="C906" s="19" t="str">
        <f t="shared" si="42"/>
        <v>04-MENUISERIE BOIS, AGENCEMENT/Coffrages, jouées de faux-plafond, trappes de visite/Fourniture et pose de coffres cache tuyaux verticaux en panneaux de particules mélamine standard de 19 mm, tasseaux et tous accessoires nécessaires :/</v>
      </c>
      <c r="D906" s="20" t="s">
        <v>805</v>
      </c>
      <c r="E906" s="20" t="s">
        <v>903</v>
      </c>
      <c r="F906" s="20" t="s">
        <v>904</v>
      </c>
      <c r="G906" s="20"/>
      <c r="H906" s="21" t="s">
        <v>909</v>
      </c>
      <c r="I906" s="22" t="s">
        <v>19</v>
      </c>
      <c r="J906" s="22"/>
      <c r="K906" s="43"/>
      <c r="L906" s="43"/>
      <c r="M906" s="43">
        <f t="shared" si="43"/>
        <v>0</v>
      </c>
      <c r="N906" s="43">
        <f t="shared" si="44"/>
        <v>0</v>
      </c>
    </row>
    <row r="907" spans="1:14" ht="30" hidden="1" customHeight="1" x14ac:dyDescent="0.25">
      <c r="A907" s="17">
        <v>902</v>
      </c>
      <c r="B907" s="18"/>
      <c r="C907" s="19" t="str">
        <f t="shared" si="42"/>
        <v>04-MENUISERIE BOIS, AGENCEMENT/Coffrages, jouées de faux-plafond, trappes de visite/Fourniture et pose de coffres cache tuyaux verticaux en panneaux de contreplaqué okoumé standard de 19 mm, tasseaux et tous accessoires nécessaires :/</v>
      </c>
      <c r="D907" s="20" t="s">
        <v>805</v>
      </c>
      <c r="E907" s="20" t="s">
        <v>903</v>
      </c>
      <c r="F907" s="20" t="s">
        <v>910</v>
      </c>
      <c r="G907" s="20"/>
      <c r="H907" s="21" t="s">
        <v>905</v>
      </c>
      <c r="I907" s="22" t="s">
        <v>21</v>
      </c>
      <c r="J907" s="22"/>
      <c r="K907" s="43"/>
      <c r="L907" s="43"/>
      <c r="M907" s="43">
        <f t="shared" si="43"/>
        <v>0</v>
      </c>
      <c r="N907" s="43">
        <f t="shared" si="44"/>
        <v>0</v>
      </c>
    </row>
    <row r="908" spans="1:14" ht="30" hidden="1" customHeight="1" x14ac:dyDescent="0.25">
      <c r="A908" s="17">
        <v>903</v>
      </c>
      <c r="B908" s="18"/>
      <c r="C908" s="19" t="str">
        <f t="shared" si="42"/>
        <v>04-MENUISERIE BOIS, AGENCEMENT/Coffrages, jouées de faux-plafond, trappes de visite/Fourniture et pose de coffres cache tuyaux verticaux en panneaux de contreplaqué okoumé standard de 19 mm, tasseaux et tous accessoires nécessaires :/</v>
      </c>
      <c r="D908" s="20" t="s">
        <v>805</v>
      </c>
      <c r="E908" s="20" t="s">
        <v>903</v>
      </c>
      <c r="F908" s="20" t="s">
        <v>910</v>
      </c>
      <c r="G908" s="20"/>
      <c r="H908" s="21" t="s">
        <v>906</v>
      </c>
      <c r="I908" s="22" t="s">
        <v>21</v>
      </c>
      <c r="J908" s="22"/>
      <c r="K908" s="43"/>
      <c r="L908" s="43"/>
      <c r="M908" s="43">
        <f t="shared" si="43"/>
        <v>0</v>
      </c>
      <c r="N908" s="43">
        <f t="shared" si="44"/>
        <v>0</v>
      </c>
    </row>
    <row r="909" spans="1:14" ht="30" hidden="1" customHeight="1" x14ac:dyDescent="0.25">
      <c r="A909" s="17">
        <v>904</v>
      </c>
      <c r="B909" s="18"/>
      <c r="C909" s="19" t="str">
        <f t="shared" si="42"/>
        <v>04-MENUISERIE BOIS, AGENCEMENT/Coffrages, jouées de faux-plafond, trappes de visite/Fourniture et pose de coffres cache tuyaux verticaux en panneaux de contreplaqué okoumé standard de 19 mm, tasseaux et tous accessoires nécessaires :/</v>
      </c>
      <c r="D909" s="20" t="s">
        <v>805</v>
      </c>
      <c r="E909" s="20" t="s">
        <v>903</v>
      </c>
      <c r="F909" s="20" t="s">
        <v>910</v>
      </c>
      <c r="G909" s="20"/>
      <c r="H909" s="21" t="s">
        <v>907</v>
      </c>
      <c r="I909" s="22" t="s">
        <v>21</v>
      </c>
      <c r="J909" s="22"/>
      <c r="K909" s="43"/>
      <c r="L909" s="43"/>
      <c r="M909" s="43">
        <f t="shared" si="43"/>
        <v>0</v>
      </c>
      <c r="N909" s="43">
        <f t="shared" si="44"/>
        <v>0</v>
      </c>
    </row>
    <row r="910" spans="1:14" ht="30" hidden="1" customHeight="1" x14ac:dyDescent="0.25">
      <c r="A910" s="17">
        <v>905</v>
      </c>
      <c r="B910" s="18"/>
      <c r="C910" s="19" t="str">
        <f t="shared" si="42"/>
        <v>04-MENUISERIE BOIS, AGENCEMENT/Coffrages, jouées de faux-plafond, trappes de visite/Fourniture et pose de coffres cache tuyaux verticaux en panneaux de contreplaqué okoumé standard de 19 mm, tasseaux et tous accessoires nécessaires :/</v>
      </c>
      <c r="D910" s="20" t="s">
        <v>805</v>
      </c>
      <c r="E910" s="20" t="s">
        <v>903</v>
      </c>
      <c r="F910" s="20" t="s">
        <v>910</v>
      </c>
      <c r="G910" s="20"/>
      <c r="H910" s="21" t="s">
        <v>908</v>
      </c>
      <c r="I910" s="22" t="s">
        <v>78</v>
      </c>
      <c r="J910" s="22"/>
      <c r="K910" s="43"/>
      <c r="L910" s="43"/>
      <c r="M910" s="43">
        <f t="shared" si="43"/>
        <v>0</v>
      </c>
      <c r="N910" s="43">
        <f t="shared" si="44"/>
        <v>0</v>
      </c>
    </row>
    <row r="911" spans="1:14" ht="30" customHeight="1" x14ac:dyDescent="0.25">
      <c r="A911" s="17">
        <v>906</v>
      </c>
      <c r="B911" s="18"/>
      <c r="C911" s="19" t="str">
        <f t="shared" si="42"/>
        <v>04-MENUISERIE BOIS, AGENCEMENT/Coffrages, jouées de faux-plafond, trappes de visite/Fourniture et pose de coffres cache tuyaux verticaux en panneaux de contreplaqué okoumé standard de 19 mm, tasseaux et tous accessoires nécessaires :/</v>
      </c>
      <c r="D911" s="20" t="s">
        <v>805</v>
      </c>
      <c r="E911" s="20" t="s">
        <v>903</v>
      </c>
      <c r="F911" s="20" t="s">
        <v>910</v>
      </c>
      <c r="G911" s="20"/>
      <c r="H911" s="21" t="s">
        <v>909</v>
      </c>
      <c r="I911" s="22" t="s">
        <v>28</v>
      </c>
      <c r="J911" s="22">
        <v>10</v>
      </c>
      <c r="K911" s="43"/>
      <c r="L911" s="43"/>
      <c r="M911" s="43">
        <f t="shared" si="43"/>
        <v>0</v>
      </c>
      <c r="N911" s="43">
        <f t="shared" si="44"/>
        <v>0</v>
      </c>
    </row>
    <row r="912" spans="1:14" ht="30" hidden="1" customHeight="1" x14ac:dyDescent="0.25">
      <c r="A912" s="17">
        <v>907</v>
      </c>
      <c r="B912" s="18"/>
      <c r="C912" s="19" t="str">
        <f t="shared" si="42"/>
        <v>04-MENUISERIE BOIS, AGENCEMENT/Coffrages, jouées de faux-plafond, trappes de visite/Fourniture et pose de coffres cache tuyaux verticaux en panneaux de contreplaqué okoumé standard de 19 mm, tasseaux et tous accessoires nécessaires :/</v>
      </c>
      <c r="D912" s="20" t="s">
        <v>805</v>
      </c>
      <c r="E912" s="20" t="s">
        <v>903</v>
      </c>
      <c r="F912" s="20" t="s">
        <v>910</v>
      </c>
      <c r="G912" s="20"/>
      <c r="H912" s="21" t="s">
        <v>911</v>
      </c>
      <c r="I912" s="22" t="s">
        <v>78</v>
      </c>
      <c r="J912" s="22"/>
      <c r="K912" s="43"/>
      <c r="L912" s="43"/>
      <c r="M912" s="43">
        <f t="shared" si="43"/>
        <v>0</v>
      </c>
      <c r="N912" s="43">
        <f t="shared" si="44"/>
        <v>0</v>
      </c>
    </row>
    <row r="913" spans="1:14" ht="30" hidden="1" customHeight="1" x14ac:dyDescent="0.25">
      <c r="A913" s="17">
        <v>908</v>
      </c>
      <c r="B913" s="18"/>
      <c r="C913" s="19" t="str">
        <f t="shared" si="42"/>
        <v>04-MENUISERIE BOIS, AGENCEMENT/Coffrages, jouées de faux-plafond, trappes de visite/Fourniture et pose de coffres cache tuyaux verticaux en panneaux de contreplaqué okoumé standard de 19 mm, tasseaux et tous accessoires nécessaires :/</v>
      </c>
      <c r="D913" s="20" t="s">
        <v>805</v>
      </c>
      <c r="E913" s="20" t="s">
        <v>903</v>
      </c>
      <c r="F913" s="20" t="s">
        <v>910</v>
      </c>
      <c r="G913" s="20"/>
      <c r="H913" s="21" t="s">
        <v>912</v>
      </c>
      <c r="I913" s="22" t="s">
        <v>78</v>
      </c>
      <c r="J913" s="22"/>
      <c r="K913" s="43"/>
      <c r="L913" s="43"/>
      <c r="M913" s="43">
        <f t="shared" si="43"/>
        <v>0</v>
      </c>
      <c r="N913" s="43">
        <f t="shared" si="44"/>
        <v>0</v>
      </c>
    </row>
    <row r="914" spans="1:14" ht="30" hidden="1" customHeight="1" x14ac:dyDescent="0.25">
      <c r="A914" s="17">
        <v>909</v>
      </c>
      <c r="B914" s="18"/>
      <c r="C914" s="19" t="str">
        <f t="shared" si="42"/>
        <v>04-MENUISERIE BOIS, AGENCEMENT/Coffrages, jouées de faux-plafond, trappes de visite/Fourniture et pose de coffres cache tuyaux verticaux en panneaux de contreplaqué okoumé standard de 19 mm, tasseaux et tous accessoires nécessaires :/</v>
      </c>
      <c r="D914" s="20" t="s">
        <v>805</v>
      </c>
      <c r="E914" s="20" t="s">
        <v>903</v>
      </c>
      <c r="F914" s="20" t="s">
        <v>910</v>
      </c>
      <c r="G914" s="20"/>
      <c r="H914" s="21" t="s">
        <v>913</v>
      </c>
      <c r="I914" s="22" t="s">
        <v>78</v>
      </c>
      <c r="J914" s="22"/>
      <c r="K914" s="43"/>
      <c r="L914" s="43"/>
      <c r="M914" s="43">
        <f t="shared" si="43"/>
        <v>0</v>
      </c>
      <c r="N914" s="43">
        <f t="shared" si="44"/>
        <v>0</v>
      </c>
    </row>
    <row r="915" spans="1:14" ht="30" hidden="1" customHeight="1" x14ac:dyDescent="0.25">
      <c r="A915" s="17">
        <v>910</v>
      </c>
      <c r="B915" s="18"/>
      <c r="C915" s="19" t="str">
        <f t="shared" si="42"/>
        <v>04-MENUISERIE BOIS, AGENCEMENT/Coffrages, jouées de faux-plafond, trappes de visite/Fourniture et pose de coffres cache tuyaux verticaux en panneaux de contreplaqué okoumé standard de 19 mm, tasseaux et tous accessoires nécessaires :/</v>
      </c>
      <c r="D915" s="20" t="s">
        <v>805</v>
      </c>
      <c r="E915" s="20" t="s">
        <v>903</v>
      </c>
      <c r="F915" s="20" t="s">
        <v>910</v>
      </c>
      <c r="G915" s="20"/>
      <c r="H915" s="21" t="s">
        <v>914</v>
      </c>
      <c r="I915" s="22" t="s">
        <v>78</v>
      </c>
      <c r="J915" s="22"/>
      <c r="K915" s="43"/>
      <c r="L915" s="43"/>
      <c r="M915" s="43">
        <f t="shared" si="43"/>
        <v>0</v>
      </c>
      <c r="N915" s="43">
        <f t="shared" si="44"/>
        <v>0</v>
      </c>
    </row>
    <row r="916" spans="1:14" ht="30" hidden="1" customHeight="1" x14ac:dyDescent="0.25">
      <c r="A916" s="17">
        <v>911</v>
      </c>
      <c r="B916" s="18"/>
      <c r="C916" s="19" t="str">
        <f t="shared" si="42"/>
        <v>04-MENUISERIE BOIS, AGENCEMENT/Coffrages, jouées de faux-plafond, trappes de visite/Fourniture et pose de jouées pour faux-plafond en contreplaqué okoumé standard de 19 mm, tasseaux sapin y compris toutes sujétions :/</v>
      </c>
      <c r="D916" s="20" t="s">
        <v>805</v>
      </c>
      <c r="E916" s="20" t="s">
        <v>903</v>
      </c>
      <c r="F916" s="20" t="s">
        <v>915</v>
      </c>
      <c r="G916" s="20"/>
      <c r="H916" s="21" t="s">
        <v>916</v>
      </c>
      <c r="I916" s="22" t="s">
        <v>21</v>
      </c>
      <c r="J916" s="22"/>
      <c r="K916" s="43"/>
      <c r="L916" s="43"/>
      <c r="M916" s="43">
        <f t="shared" si="43"/>
        <v>0</v>
      </c>
      <c r="N916" s="43">
        <f t="shared" si="44"/>
        <v>0</v>
      </c>
    </row>
    <row r="917" spans="1:14" ht="30" hidden="1" customHeight="1" x14ac:dyDescent="0.25">
      <c r="A917" s="17">
        <v>912</v>
      </c>
      <c r="B917" s="18"/>
      <c r="C917" s="19" t="str">
        <f t="shared" si="42"/>
        <v>04-MENUISERIE BOIS, AGENCEMENT/Coffrages, jouées de faux-plafond, trappes de visite/Fourniture et pose de jouées pour faux-plafond en contreplaqué okoumé standard de 19 mm, tasseaux sapin y compris toutes sujétions :/</v>
      </c>
      <c r="D917" s="20" t="s">
        <v>805</v>
      </c>
      <c r="E917" s="20" t="s">
        <v>903</v>
      </c>
      <c r="F917" s="20" t="s">
        <v>915</v>
      </c>
      <c r="G917" s="20"/>
      <c r="H917" s="21" t="s">
        <v>917</v>
      </c>
      <c r="I917" s="22" t="s">
        <v>21</v>
      </c>
      <c r="J917" s="22"/>
      <c r="K917" s="43"/>
      <c r="L917" s="43"/>
      <c r="M917" s="43">
        <f t="shared" si="43"/>
        <v>0</v>
      </c>
      <c r="N917" s="43">
        <f t="shared" si="44"/>
        <v>0</v>
      </c>
    </row>
    <row r="918" spans="1:14" ht="30" hidden="1" customHeight="1" x14ac:dyDescent="0.25">
      <c r="A918" s="17">
        <v>913</v>
      </c>
      <c r="B918" s="18"/>
      <c r="C918" s="19" t="str">
        <f t="shared" si="42"/>
        <v>04-MENUISERIE BOIS, AGENCEMENT/Coffrages, jouées de faux-plafond, trappes de visite/Fourniture et pose de jouées pour faux-plafond en contreplaqué okoumé standard de 19 mm, tasseaux sapin y compris toutes sujétions :/</v>
      </c>
      <c r="D918" s="20" t="s">
        <v>805</v>
      </c>
      <c r="E918" s="20" t="s">
        <v>903</v>
      </c>
      <c r="F918" s="20" t="s">
        <v>915</v>
      </c>
      <c r="G918" s="20"/>
      <c r="H918" s="21" t="s">
        <v>918</v>
      </c>
      <c r="I918" s="22" t="s">
        <v>21</v>
      </c>
      <c r="J918" s="22"/>
      <c r="K918" s="43"/>
      <c r="L918" s="43"/>
      <c r="M918" s="43">
        <f t="shared" si="43"/>
        <v>0</v>
      </c>
      <c r="N918" s="43">
        <f t="shared" si="44"/>
        <v>0</v>
      </c>
    </row>
    <row r="919" spans="1:14" ht="30" hidden="1" customHeight="1" x14ac:dyDescent="0.25">
      <c r="A919" s="17">
        <v>914</v>
      </c>
      <c r="B919" s="18"/>
      <c r="C919" s="19" t="str">
        <f t="shared" si="42"/>
        <v>04-MENUISERIE BOIS, AGENCEMENT/Coffrages, jouées de faux-plafond, trappes de visite/Fourniture et pose de jouées pour faux-plafond en contreplaqué okoumé standard de 19 mm, tasseaux sapin y compris toutes sujétions :/</v>
      </c>
      <c r="D919" s="20" t="s">
        <v>805</v>
      </c>
      <c r="E919" s="20" t="s">
        <v>903</v>
      </c>
      <c r="F919" s="20" t="s">
        <v>915</v>
      </c>
      <c r="G919" s="20"/>
      <c r="H919" s="21" t="s">
        <v>919</v>
      </c>
      <c r="I919" s="22" t="s">
        <v>78</v>
      </c>
      <c r="J919" s="22"/>
      <c r="K919" s="43"/>
      <c r="L919" s="43"/>
      <c r="M919" s="43">
        <f t="shared" si="43"/>
        <v>0</v>
      </c>
      <c r="N919" s="43">
        <f t="shared" si="44"/>
        <v>0</v>
      </c>
    </row>
    <row r="920" spans="1:14" ht="30" hidden="1" customHeight="1" x14ac:dyDescent="0.25">
      <c r="A920" s="17">
        <v>915</v>
      </c>
      <c r="B920" s="18"/>
      <c r="C920" s="19" t="str">
        <f t="shared" si="42"/>
        <v>04-MENUISERIE BOIS, AGENCEMENT/Coffrages, jouées de faux-plafond, trappes de visite/Fourniture et pose de jouées pour faux-plafond en contreplaqué okoumé standard de 19 mm, tasseaux sapin y compris toutes sujétions :/</v>
      </c>
      <c r="D920" s="20" t="s">
        <v>805</v>
      </c>
      <c r="E920" s="20" t="s">
        <v>903</v>
      </c>
      <c r="F920" s="20" t="s">
        <v>915</v>
      </c>
      <c r="G920" s="20"/>
      <c r="H920" s="21" t="s">
        <v>920</v>
      </c>
      <c r="I920" s="22" t="s">
        <v>78</v>
      </c>
      <c r="J920" s="22"/>
      <c r="K920" s="43"/>
      <c r="L920" s="43"/>
      <c r="M920" s="43">
        <f t="shared" si="43"/>
        <v>0</v>
      </c>
      <c r="N920" s="43">
        <f t="shared" si="44"/>
        <v>0</v>
      </c>
    </row>
    <row r="921" spans="1:14" ht="30" hidden="1" customHeight="1" x14ac:dyDescent="0.25">
      <c r="A921" s="17">
        <v>916</v>
      </c>
      <c r="B921" s="18"/>
      <c r="C921" s="19" t="str">
        <f t="shared" si="42"/>
        <v>04-MENUISERIE BOIS, AGENCEMENT/Coffrages, jouées de faux-plafond, trappes de visite/Fourniture et pose de jouées pour faux-plafond en contreplaqué okoumé standard de 19 mm, tasseaux sapin y compris toutes sujétions :/</v>
      </c>
      <c r="D921" s="20" t="s">
        <v>805</v>
      </c>
      <c r="E921" s="20" t="s">
        <v>903</v>
      </c>
      <c r="F921" s="20" t="s">
        <v>915</v>
      </c>
      <c r="G921" s="20"/>
      <c r="H921" s="21" t="s">
        <v>921</v>
      </c>
      <c r="I921" s="22" t="s">
        <v>78</v>
      </c>
      <c r="J921" s="22"/>
      <c r="K921" s="43"/>
      <c r="L921" s="43"/>
      <c r="M921" s="43">
        <f t="shared" si="43"/>
        <v>0</v>
      </c>
      <c r="N921" s="43">
        <f t="shared" si="44"/>
        <v>0</v>
      </c>
    </row>
    <row r="922" spans="1:14" ht="30" hidden="1" customHeight="1" x14ac:dyDescent="0.25">
      <c r="A922" s="17">
        <v>917</v>
      </c>
      <c r="B922" s="18"/>
      <c r="C922" s="19" t="str">
        <f t="shared" si="42"/>
        <v>04-MENUISERIE BOIS, AGENCEMENT/Coffrages, jouées de faux-plafond, trappes de visite/Fourniture et pose de jouées pour faux-plafond en contreplaqué okoumé standard de 19 mm, tasseaux sapin y compris toutes sujétions :/</v>
      </c>
      <c r="D922" s="20" t="s">
        <v>805</v>
      </c>
      <c r="E922" s="20" t="s">
        <v>903</v>
      </c>
      <c r="F922" s="20" t="s">
        <v>915</v>
      </c>
      <c r="G922" s="20"/>
      <c r="H922" s="21" t="s">
        <v>922</v>
      </c>
      <c r="I922" s="22" t="s">
        <v>78</v>
      </c>
      <c r="J922" s="22"/>
      <c r="K922" s="43"/>
      <c r="L922" s="43"/>
      <c r="M922" s="43">
        <f t="shared" si="43"/>
        <v>0</v>
      </c>
      <c r="N922" s="43">
        <f t="shared" si="44"/>
        <v>0</v>
      </c>
    </row>
    <row r="923" spans="1:14" ht="30" hidden="1" customHeight="1" x14ac:dyDescent="0.25">
      <c r="A923" s="17">
        <v>918</v>
      </c>
      <c r="B923" s="18"/>
      <c r="C923" s="19" t="str">
        <f t="shared" si="42"/>
        <v>04-MENUISERIE BOIS, AGENCEMENT/Coffrages, jouées de faux-plafond, trappes de visite/Fourniture et pose de coffre de volets roulants/</v>
      </c>
      <c r="D923" s="20" t="s">
        <v>805</v>
      </c>
      <c r="E923" s="20" t="s">
        <v>903</v>
      </c>
      <c r="F923" s="20" t="s">
        <v>923</v>
      </c>
      <c r="G923" s="20"/>
      <c r="H923" s="21" t="s">
        <v>924</v>
      </c>
      <c r="I923" s="22" t="s">
        <v>21</v>
      </c>
      <c r="J923" s="22"/>
      <c r="K923" s="43"/>
      <c r="L923" s="43"/>
      <c r="M923" s="43">
        <f t="shared" si="43"/>
        <v>0</v>
      </c>
      <c r="N923" s="43">
        <f t="shared" si="44"/>
        <v>0</v>
      </c>
    </row>
    <row r="924" spans="1:14" ht="30" hidden="1" customHeight="1" x14ac:dyDescent="0.25">
      <c r="A924" s="17">
        <v>919</v>
      </c>
      <c r="B924" s="18"/>
      <c r="C924" s="19" t="str">
        <f t="shared" si="42"/>
        <v>04-MENUISERIE BOIS, AGENCEMENT/Coffrages, jouées de faux-plafond, trappes de visite/Fourniture et pose de coffre de volets roulants/</v>
      </c>
      <c r="D924" s="20" t="s">
        <v>805</v>
      </c>
      <c r="E924" s="20" t="s">
        <v>903</v>
      </c>
      <c r="F924" s="20" t="s">
        <v>923</v>
      </c>
      <c r="G924" s="20"/>
      <c r="H924" s="21" t="s">
        <v>925</v>
      </c>
      <c r="I924" s="22" t="s">
        <v>28</v>
      </c>
      <c r="J924" s="22"/>
      <c r="K924" s="43"/>
      <c r="L924" s="43"/>
      <c r="M924" s="43">
        <f t="shared" si="43"/>
        <v>0</v>
      </c>
      <c r="N924" s="43">
        <f t="shared" si="44"/>
        <v>0</v>
      </c>
    </row>
    <row r="925" spans="1:14" ht="30" customHeight="1" x14ac:dyDescent="0.25">
      <c r="A925" s="17">
        <v>920</v>
      </c>
      <c r="B925" s="18"/>
      <c r="C925" s="19" t="str">
        <f t="shared" si="42"/>
        <v>04-MENUISERIE BOIS, AGENCEMENT/Coffrages, jouées de faux-plafond, trappes de visite/Fourniture et pose de trappes de visite, portillon en CP de 19 mm, chants plaqués, bâti en sapin, y compris tous accessoires :/</v>
      </c>
      <c r="D925" s="20" t="s">
        <v>805</v>
      </c>
      <c r="E925" s="20" t="s">
        <v>903</v>
      </c>
      <c r="F925" s="20" t="s">
        <v>926</v>
      </c>
      <c r="G925" s="20"/>
      <c r="H925" s="21" t="s">
        <v>927</v>
      </c>
      <c r="I925" s="22" t="s">
        <v>19</v>
      </c>
      <c r="J925" s="22">
        <v>10</v>
      </c>
      <c r="K925" s="43"/>
      <c r="L925" s="43"/>
      <c r="M925" s="43">
        <f t="shared" si="43"/>
        <v>0</v>
      </c>
      <c r="N925" s="43">
        <f t="shared" si="44"/>
        <v>0</v>
      </c>
    </row>
    <row r="926" spans="1:14" ht="30" hidden="1" customHeight="1" x14ac:dyDescent="0.25">
      <c r="A926" s="17">
        <v>921</v>
      </c>
      <c r="B926" s="18"/>
      <c r="C926" s="19" t="str">
        <f t="shared" si="42"/>
        <v>04-MENUISERIE BOIS, AGENCEMENT/Coffrages, jouées de faux-plafond, trappes de visite/Fourniture et pose de trappes de visite, portillon en CP de 19 mm, chants plaqués, bâti en sapin, y compris tous accessoires :/</v>
      </c>
      <c r="D926" s="20" t="s">
        <v>805</v>
      </c>
      <c r="E926" s="20" t="s">
        <v>903</v>
      </c>
      <c r="F926" s="20" t="s">
        <v>926</v>
      </c>
      <c r="G926" s="20"/>
      <c r="H926" s="21" t="s">
        <v>928</v>
      </c>
      <c r="I926" s="22" t="s">
        <v>19</v>
      </c>
      <c r="J926" s="22"/>
      <c r="K926" s="43"/>
      <c r="L926" s="43"/>
      <c r="M926" s="43">
        <f t="shared" si="43"/>
        <v>0</v>
      </c>
      <c r="N926" s="43">
        <f t="shared" si="44"/>
        <v>0</v>
      </c>
    </row>
    <row r="927" spans="1:14" ht="30" hidden="1" customHeight="1" x14ac:dyDescent="0.25">
      <c r="A927" s="17">
        <v>922</v>
      </c>
      <c r="B927" s="18"/>
      <c r="C927" s="19" t="str">
        <f t="shared" si="42"/>
        <v>04-MENUISERIE BOIS, AGENCEMENT/Coffrages, jouées de faux-plafond, trappes de visite/Fourniture et pose de trappes de visite, portillon en CP de 19 mm, chants plaqués, bâti en sapin, y compris tous accessoires :/</v>
      </c>
      <c r="D927" s="20" t="s">
        <v>805</v>
      </c>
      <c r="E927" s="20" t="s">
        <v>903</v>
      </c>
      <c r="F927" s="20" t="s">
        <v>926</v>
      </c>
      <c r="G927" s="20"/>
      <c r="H927" s="21" t="s">
        <v>908</v>
      </c>
      <c r="I927" s="22" t="s">
        <v>78</v>
      </c>
      <c r="J927" s="22"/>
      <c r="K927" s="43"/>
      <c r="L927" s="43"/>
      <c r="M927" s="43">
        <f t="shared" si="43"/>
        <v>0</v>
      </c>
      <c r="N927" s="43">
        <f t="shared" si="44"/>
        <v>0</v>
      </c>
    </row>
    <row r="928" spans="1:14" ht="30" hidden="1" customHeight="1" x14ac:dyDescent="0.25">
      <c r="A928" s="17">
        <v>923</v>
      </c>
      <c r="B928" s="18"/>
      <c r="C928" s="19" t="str">
        <f t="shared" si="42"/>
        <v>04-MENUISERIE BOIS, AGENCEMENT/Coffrages, jouées de faux-plafond, trappes de visite/Fourniture et pose de trappes de visite, portillon en CP de 19 mm, chants plaqués, bâti en sapin, y compris tous accessoires :/</v>
      </c>
      <c r="D928" s="20" t="s">
        <v>805</v>
      </c>
      <c r="E928" s="20" t="s">
        <v>903</v>
      </c>
      <c r="F928" s="20" t="s">
        <v>926</v>
      </c>
      <c r="G928" s="20"/>
      <c r="H928" s="21" t="s">
        <v>929</v>
      </c>
      <c r="I928" s="22" t="s">
        <v>78</v>
      </c>
      <c r="J928" s="22"/>
      <c r="K928" s="43"/>
      <c r="L928" s="43"/>
      <c r="M928" s="43">
        <f t="shared" si="43"/>
        <v>0</v>
      </c>
      <c r="N928" s="43">
        <f t="shared" si="44"/>
        <v>0</v>
      </c>
    </row>
    <row r="929" spans="1:14" ht="30" customHeight="1" x14ac:dyDescent="0.25">
      <c r="A929" s="17">
        <v>924</v>
      </c>
      <c r="B929" s="18"/>
      <c r="C929" s="19" t="str">
        <f t="shared" si="42"/>
        <v>04-MENUISERIE BOIS, AGENCEMENT/Panneaux (compris fourniture et pose)/Contreplaqué okoumé, choix courant y compris toutes sujétions de découpe bois de travers /</v>
      </c>
      <c r="D929" s="20" t="s">
        <v>805</v>
      </c>
      <c r="E929" s="20" t="s">
        <v>930</v>
      </c>
      <c r="F929" s="20" t="s">
        <v>931</v>
      </c>
      <c r="G929" s="20"/>
      <c r="H929" s="21" t="s">
        <v>932</v>
      </c>
      <c r="I929" s="22" t="s">
        <v>28</v>
      </c>
      <c r="J929" s="22">
        <v>10</v>
      </c>
      <c r="K929" s="43"/>
      <c r="L929" s="43"/>
      <c r="M929" s="43">
        <f t="shared" si="43"/>
        <v>0</v>
      </c>
      <c r="N929" s="43">
        <f t="shared" si="44"/>
        <v>0</v>
      </c>
    </row>
    <row r="930" spans="1:14" ht="30" customHeight="1" x14ac:dyDescent="0.25">
      <c r="A930" s="17">
        <v>925</v>
      </c>
      <c r="B930" s="18"/>
      <c r="C930" s="19" t="str">
        <f t="shared" si="42"/>
        <v>04-MENUISERIE BOIS, AGENCEMENT/Panneaux (compris fourniture et pose)/Contreplaqué okoumé, choix courant y compris toutes sujétions de découpe bois de travers /</v>
      </c>
      <c r="D930" s="20" t="s">
        <v>805</v>
      </c>
      <c r="E930" s="20" t="s">
        <v>930</v>
      </c>
      <c r="F930" s="20" t="s">
        <v>931</v>
      </c>
      <c r="G930" s="20"/>
      <c r="H930" s="21" t="s">
        <v>933</v>
      </c>
      <c r="I930" s="22" t="s">
        <v>28</v>
      </c>
      <c r="J930" s="22">
        <v>10</v>
      </c>
      <c r="K930" s="43"/>
      <c r="L930" s="43"/>
      <c r="M930" s="43">
        <f t="shared" si="43"/>
        <v>0</v>
      </c>
      <c r="N930" s="43">
        <f t="shared" si="44"/>
        <v>0</v>
      </c>
    </row>
    <row r="931" spans="1:14" ht="30" customHeight="1" x14ac:dyDescent="0.25">
      <c r="A931" s="17">
        <v>926</v>
      </c>
      <c r="B931" s="18"/>
      <c r="C931" s="19" t="str">
        <f t="shared" si="42"/>
        <v>04-MENUISERIE BOIS, AGENCEMENT/Panneaux (compris fourniture et pose)/Contreplaqué okoumé, choix courant y compris toutes sujétions de découpe bois de travers /</v>
      </c>
      <c r="D931" s="20" t="s">
        <v>805</v>
      </c>
      <c r="E931" s="20" t="s">
        <v>930</v>
      </c>
      <c r="F931" s="20" t="s">
        <v>931</v>
      </c>
      <c r="G931" s="20"/>
      <c r="H931" s="21" t="s">
        <v>934</v>
      </c>
      <c r="I931" s="22" t="s">
        <v>28</v>
      </c>
      <c r="J931" s="22">
        <v>10</v>
      </c>
      <c r="K931" s="43"/>
      <c r="L931" s="43"/>
      <c r="M931" s="43">
        <f t="shared" si="43"/>
        <v>0</v>
      </c>
      <c r="N931" s="43">
        <f t="shared" si="44"/>
        <v>0</v>
      </c>
    </row>
    <row r="932" spans="1:14" ht="30" customHeight="1" x14ac:dyDescent="0.25">
      <c r="A932" s="17">
        <v>927</v>
      </c>
      <c r="B932" s="18"/>
      <c r="C932" s="19" t="str">
        <f t="shared" si="42"/>
        <v>04-MENUISERIE BOIS, AGENCEMENT/Panneaux (compris fourniture et pose)/Contreplaqué okoumé, choix courant y compris toutes sujétions de découpe bois de travers /</v>
      </c>
      <c r="D932" s="20" t="s">
        <v>805</v>
      </c>
      <c r="E932" s="20" t="s">
        <v>930</v>
      </c>
      <c r="F932" s="20" t="s">
        <v>931</v>
      </c>
      <c r="G932" s="20"/>
      <c r="H932" s="21" t="s">
        <v>935</v>
      </c>
      <c r="I932" s="22" t="s">
        <v>28</v>
      </c>
      <c r="J932" s="22">
        <v>10</v>
      </c>
      <c r="K932" s="43"/>
      <c r="L932" s="43"/>
      <c r="M932" s="43">
        <f t="shared" si="43"/>
        <v>0</v>
      </c>
      <c r="N932" s="43">
        <f t="shared" si="44"/>
        <v>0</v>
      </c>
    </row>
    <row r="933" spans="1:14" ht="30" customHeight="1" x14ac:dyDescent="0.25">
      <c r="A933" s="17">
        <v>928</v>
      </c>
      <c r="B933" s="18"/>
      <c r="C933" s="19" t="str">
        <f t="shared" si="42"/>
        <v>04-MENUISERIE BOIS, AGENCEMENT/Panneaux (compris fourniture et pose)/Contreplaqué okoumé, choix courant y compris toutes sujétions de découpe bois de travers /</v>
      </c>
      <c r="D933" s="20" t="s">
        <v>805</v>
      </c>
      <c r="E933" s="20" t="s">
        <v>930</v>
      </c>
      <c r="F933" s="20" t="s">
        <v>931</v>
      </c>
      <c r="G933" s="20"/>
      <c r="H933" s="21" t="s">
        <v>936</v>
      </c>
      <c r="I933" s="22" t="s">
        <v>28</v>
      </c>
      <c r="J933" s="22">
        <v>10</v>
      </c>
      <c r="K933" s="43"/>
      <c r="L933" s="43"/>
      <c r="M933" s="43">
        <f t="shared" si="43"/>
        <v>0</v>
      </c>
      <c r="N933" s="43">
        <f t="shared" si="44"/>
        <v>0</v>
      </c>
    </row>
    <row r="934" spans="1:14" ht="30" customHeight="1" x14ac:dyDescent="0.25">
      <c r="A934" s="17">
        <v>929</v>
      </c>
      <c r="B934" s="18"/>
      <c r="C934" s="19" t="str">
        <f t="shared" si="42"/>
        <v>04-MENUISERIE BOIS, AGENCEMENT/Panneaux (compris fourniture et pose)/Contreplaqué okoumé, choix courant y compris toutes sujétions de découpe bois de travers /</v>
      </c>
      <c r="D934" s="20" t="s">
        <v>805</v>
      </c>
      <c r="E934" s="20" t="s">
        <v>930</v>
      </c>
      <c r="F934" s="20" t="s">
        <v>931</v>
      </c>
      <c r="G934" s="20"/>
      <c r="H934" s="21" t="s">
        <v>937</v>
      </c>
      <c r="I934" s="22" t="s">
        <v>28</v>
      </c>
      <c r="J934" s="22">
        <v>10</v>
      </c>
      <c r="K934" s="43"/>
      <c r="L934" s="43"/>
      <c r="M934" s="43">
        <f t="shared" si="43"/>
        <v>0</v>
      </c>
      <c r="N934" s="43">
        <f t="shared" si="44"/>
        <v>0</v>
      </c>
    </row>
    <row r="935" spans="1:14" ht="30" customHeight="1" x14ac:dyDescent="0.25">
      <c r="A935" s="17">
        <v>930</v>
      </c>
      <c r="B935" s="18"/>
      <c r="C935" s="19" t="str">
        <f t="shared" si="42"/>
        <v>04-MENUISERIE BOIS, AGENCEMENT/Panneaux (compris fourniture et pose)/Contreplaqué okoumé, choix courant y compris toutes sujétions de découpe bois de travers /</v>
      </c>
      <c r="D935" s="20" t="s">
        <v>805</v>
      </c>
      <c r="E935" s="20" t="s">
        <v>930</v>
      </c>
      <c r="F935" s="20" t="s">
        <v>931</v>
      </c>
      <c r="G935" s="20"/>
      <c r="H935" s="21" t="s">
        <v>938</v>
      </c>
      <c r="I935" s="22" t="s">
        <v>28</v>
      </c>
      <c r="J935" s="22">
        <v>10</v>
      </c>
      <c r="K935" s="43"/>
      <c r="L935" s="43"/>
      <c r="M935" s="43">
        <f t="shared" si="43"/>
        <v>0</v>
      </c>
      <c r="N935" s="43">
        <f t="shared" si="44"/>
        <v>0</v>
      </c>
    </row>
    <row r="936" spans="1:14" ht="30" customHeight="1" x14ac:dyDescent="0.25">
      <c r="A936" s="17">
        <v>931</v>
      </c>
      <c r="B936" s="18"/>
      <c r="C936" s="19" t="str">
        <f t="shared" si="42"/>
        <v>04-MENUISERIE BOIS, AGENCEMENT/Panneaux (compris fourniture et pose)/Contreplaqué okoumé, choix courant y compris toutes sujétions de découpe bois de travers /</v>
      </c>
      <c r="D936" s="20" t="s">
        <v>805</v>
      </c>
      <c r="E936" s="20" t="s">
        <v>930</v>
      </c>
      <c r="F936" s="20" t="s">
        <v>931</v>
      </c>
      <c r="G936" s="20"/>
      <c r="H936" s="21" t="s">
        <v>939</v>
      </c>
      <c r="I936" s="22" t="s">
        <v>28</v>
      </c>
      <c r="J936" s="22">
        <v>10</v>
      </c>
      <c r="K936" s="43"/>
      <c r="L936" s="43"/>
      <c r="M936" s="43">
        <f t="shared" si="43"/>
        <v>0</v>
      </c>
      <c r="N936" s="43">
        <f t="shared" si="44"/>
        <v>0</v>
      </c>
    </row>
    <row r="937" spans="1:14" ht="30" hidden="1" customHeight="1" x14ac:dyDescent="0.25">
      <c r="A937" s="17">
        <v>932</v>
      </c>
      <c r="B937" s="18"/>
      <c r="C937" s="19" t="str">
        <f t="shared" si="42"/>
        <v>04-MENUISERIE BOIS, AGENCEMENT/Panneaux (compris fourniture et pose)/Contreplaqué okoumé, choix courant y compris toutes sujétions de découpe bois de travers, coupe de jours et coupe sur place, etc :/</v>
      </c>
      <c r="D937" s="20" t="s">
        <v>805</v>
      </c>
      <c r="E937" s="20" t="s">
        <v>930</v>
      </c>
      <c r="F937" s="20" t="s">
        <v>940</v>
      </c>
      <c r="G937" s="20"/>
      <c r="H937" s="21" t="s">
        <v>941</v>
      </c>
      <c r="I937" s="22" t="s">
        <v>28</v>
      </c>
      <c r="J937" s="22"/>
      <c r="K937" s="43"/>
      <c r="L937" s="43"/>
      <c r="M937" s="43">
        <f t="shared" si="43"/>
        <v>0</v>
      </c>
      <c r="N937" s="43">
        <f t="shared" si="44"/>
        <v>0</v>
      </c>
    </row>
    <row r="938" spans="1:14" ht="30" hidden="1" customHeight="1" x14ac:dyDescent="0.25">
      <c r="A938" s="17">
        <v>933</v>
      </c>
      <c r="B938" s="18"/>
      <c r="C938" s="19" t="str">
        <f t="shared" si="42"/>
        <v>04-MENUISERIE BOIS, AGENCEMENT/Panneaux (compris fourniture et pose)/Contreplaqué okoumé, choix courant y compris toutes sujétions de découpe bois de travers, coupe de jours et coupe sur place, etc :/</v>
      </c>
      <c r="D938" s="20" t="s">
        <v>805</v>
      </c>
      <c r="E938" s="20" t="s">
        <v>930</v>
      </c>
      <c r="F938" s="20" t="s">
        <v>940</v>
      </c>
      <c r="G938" s="20"/>
      <c r="H938" s="21" t="s">
        <v>942</v>
      </c>
      <c r="I938" s="22" t="s">
        <v>28</v>
      </c>
      <c r="J938" s="22"/>
      <c r="K938" s="43"/>
      <c r="L938" s="43"/>
      <c r="M938" s="43">
        <f t="shared" si="43"/>
        <v>0</v>
      </c>
      <c r="N938" s="43">
        <f t="shared" si="44"/>
        <v>0</v>
      </c>
    </row>
    <row r="939" spans="1:14" ht="30" hidden="1" customHeight="1" x14ac:dyDescent="0.25">
      <c r="A939" s="17">
        <v>934</v>
      </c>
      <c r="B939" s="18"/>
      <c r="C939" s="19" t="str">
        <f t="shared" si="42"/>
        <v>04-MENUISERIE BOIS, AGENCEMENT/Panneaux (compris fourniture et pose)/Contreplaqué okoumé, choix courant y compris toutes sujétions de découpe bois de travers, coupe de jours et coupe sur place, etc :/</v>
      </c>
      <c r="D939" s="20" t="s">
        <v>805</v>
      </c>
      <c r="E939" s="20" t="s">
        <v>930</v>
      </c>
      <c r="F939" s="20" t="s">
        <v>940</v>
      </c>
      <c r="G939" s="20"/>
      <c r="H939" s="21" t="s">
        <v>943</v>
      </c>
      <c r="I939" s="22" t="s">
        <v>28</v>
      </c>
      <c r="J939" s="22"/>
      <c r="K939" s="43"/>
      <c r="L939" s="43"/>
      <c r="M939" s="43">
        <f t="shared" si="43"/>
        <v>0</v>
      </c>
      <c r="N939" s="43">
        <f t="shared" si="44"/>
        <v>0</v>
      </c>
    </row>
    <row r="940" spans="1:14" ht="30" hidden="1" customHeight="1" x14ac:dyDescent="0.25">
      <c r="A940" s="17">
        <v>935</v>
      </c>
      <c r="B940" s="18"/>
      <c r="C940" s="19" t="str">
        <f t="shared" si="42"/>
        <v>04-MENUISERIE BOIS, AGENCEMENT/Panneaux (compris fourniture et pose)/Contreplaqué okoumé, choix courant y compris toutes sujétions de découpe bois de travers, coupe de jours et coupe sur place, etc :/</v>
      </c>
      <c r="D940" s="20" t="s">
        <v>805</v>
      </c>
      <c r="E940" s="20" t="s">
        <v>930</v>
      </c>
      <c r="F940" s="20" t="s">
        <v>940</v>
      </c>
      <c r="G940" s="20"/>
      <c r="H940" s="21" t="s">
        <v>944</v>
      </c>
      <c r="I940" s="22" t="s">
        <v>28</v>
      </c>
      <c r="J940" s="22"/>
      <c r="K940" s="43"/>
      <c r="L940" s="43"/>
      <c r="M940" s="43">
        <f t="shared" si="43"/>
        <v>0</v>
      </c>
      <c r="N940" s="43">
        <f t="shared" si="44"/>
        <v>0</v>
      </c>
    </row>
    <row r="941" spans="1:14" ht="44.25" hidden="1" customHeight="1" x14ac:dyDescent="0.25">
      <c r="A941" s="17">
        <v>936</v>
      </c>
      <c r="B941" s="18"/>
      <c r="C941" s="19" t="str">
        <f t="shared" si="42"/>
        <v>04-MENUISERIE BOIS, AGENCEMENT/Panneaux (compris fourniture et pose)/Contreplaqué okoumé, choix courant y compris toutes sujétions de découpe bois de travers, coupe de jours et coupe sur place, etc :/</v>
      </c>
      <c r="D941" s="20" t="s">
        <v>805</v>
      </c>
      <c r="E941" s="20" t="s">
        <v>930</v>
      </c>
      <c r="F941" s="20" t="s">
        <v>940</v>
      </c>
      <c r="G941" s="20"/>
      <c r="H941" s="21" t="s">
        <v>945</v>
      </c>
      <c r="I941" s="22" t="s">
        <v>28</v>
      </c>
      <c r="J941" s="22"/>
      <c r="K941" s="43"/>
      <c r="L941" s="43"/>
      <c r="M941" s="43">
        <f t="shared" si="43"/>
        <v>0</v>
      </c>
      <c r="N941" s="43">
        <f t="shared" si="44"/>
        <v>0</v>
      </c>
    </row>
    <row r="942" spans="1:14" ht="30" hidden="1" customHeight="1" x14ac:dyDescent="0.25">
      <c r="A942" s="17">
        <v>937</v>
      </c>
      <c r="B942" s="18"/>
      <c r="C942" s="19" t="str">
        <f t="shared" si="42"/>
        <v>04-MENUISERIE BOIS, AGENCEMENT/Panneaux (compris fourniture et pose)/Contreplaqué okoumé, choix courant y compris toutes sujétions de découpe bois de travers, coupe de jours et coupe sur place, etc :/</v>
      </c>
      <c r="D942" s="20" t="s">
        <v>805</v>
      </c>
      <c r="E942" s="20" t="s">
        <v>930</v>
      </c>
      <c r="F942" s="20" t="s">
        <v>940</v>
      </c>
      <c r="G942" s="20"/>
      <c r="H942" s="21" t="s">
        <v>946</v>
      </c>
      <c r="I942" s="22" t="s">
        <v>28</v>
      </c>
      <c r="J942" s="22"/>
      <c r="K942" s="43"/>
      <c r="L942" s="43"/>
      <c r="M942" s="43">
        <f t="shared" si="43"/>
        <v>0</v>
      </c>
      <c r="N942" s="43">
        <f t="shared" si="44"/>
        <v>0</v>
      </c>
    </row>
    <row r="943" spans="1:14" ht="30" hidden="1" customHeight="1" x14ac:dyDescent="0.25">
      <c r="A943" s="17">
        <v>938</v>
      </c>
      <c r="B943" s="18"/>
      <c r="C943" s="19" t="str">
        <f t="shared" si="42"/>
        <v>04-MENUISERIE BOIS, AGENCEMENT/Panneaux (compris fourniture et pose)/Contreplaqué okoumé, choix courant y compris toutes sujétions de découpe bois de travers, coupe de jours et coupe sur place, etc :/</v>
      </c>
      <c r="D943" s="20" t="s">
        <v>805</v>
      </c>
      <c r="E943" s="20" t="s">
        <v>930</v>
      </c>
      <c r="F943" s="20" t="s">
        <v>940</v>
      </c>
      <c r="G943" s="20"/>
      <c r="H943" s="21" t="s">
        <v>947</v>
      </c>
      <c r="I943" s="22" t="s">
        <v>28</v>
      </c>
      <c r="J943" s="22"/>
      <c r="K943" s="43"/>
      <c r="L943" s="43"/>
      <c r="M943" s="43">
        <f t="shared" si="43"/>
        <v>0</v>
      </c>
      <c r="N943" s="43">
        <f t="shared" si="44"/>
        <v>0</v>
      </c>
    </row>
    <row r="944" spans="1:14" ht="75" x14ac:dyDescent="0.25">
      <c r="A944" s="17">
        <v>939</v>
      </c>
      <c r="B944" s="18"/>
      <c r="C944" s="19" t="str">
        <f t="shared" si="42"/>
        <v>04-MENUISERIE BOIS, AGENCEMENT/Panneaux (compris fourniture et pose)/Contreplaqué okoumé, choix courant y compris toutes sujétions de découpe bois de travers, coupe de jours et coupe sur place, etc :/</v>
      </c>
      <c r="D944" s="20" t="s">
        <v>805</v>
      </c>
      <c r="E944" s="20" t="s">
        <v>930</v>
      </c>
      <c r="F944" s="20" t="s">
        <v>940</v>
      </c>
      <c r="G944" s="20"/>
      <c r="H944" s="21" t="s">
        <v>948</v>
      </c>
      <c r="I944" s="22" t="s">
        <v>28</v>
      </c>
      <c r="J944" s="22">
        <v>10</v>
      </c>
      <c r="K944" s="43"/>
      <c r="L944" s="43"/>
      <c r="M944" s="43">
        <f t="shared" si="43"/>
        <v>0</v>
      </c>
      <c r="N944" s="43">
        <f t="shared" si="44"/>
        <v>0</v>
      </c>
    </row>
    <row r="945" spans="1:14" ht="60" x14ac:dyDescent="0.25">
      <c r="A945" s="17">
        <v>940</v>
      </c>
      <c r="B945" s="18"/>
      <c r="C945" s="19" t="str">
        <f t="shared" si="42"/>
        <v>04-MENUISERIE BOIS, AGENCEMENT/Panneaux (compris fourniture et pose)/Panneaux lattés okoumé 2 faces intérieur peuplier y compris toutes sujétions de découpe bois de travers :/</v>
      </c>
      <c r="D945" s="20" t="s">
        <v>805</v>
      </c>
      <c r="E945" s="20" t="s">
        <v>930</v>
      </c>
      <c r="F945" s="20" t="s">
        <v>949</v>
      </c>
      <c r="G945" s="20"/>
      <c r="H945" s="21" t="s">
        <v>950</v>
      </c>
      <c r="I945" s="22" t="s">
        <v>28</v>
      </c>
      <c r="J945" s="22">
        <v>10</v>
      </c>
      <c r="K945" s="43"/>
      <c r="L945" s="43"/>
      <c r="M945" s="43">
        <f t="shared" si="43"/>
        <v>0</v>
      </c>
      <c r="N945" s="43">
        <f t="shared" si="44"/>
        <v>0</v>
      </c>
    </row>
    <row r="946" spans="1:14" ht="60" x14ac:dyDescent="0.25">
      <c r="A946" s="17">
        <v>941</v>
      </c>
      <c r="B946" s="18"/>
      <c r="C946" s="19" t="str">
        <f t="shared" si="42"/>
        <v>04-MENUISERIE BOIS, AGENCEMENT/Panneaux (compris fourniture et pose)/Panneaux lattés okoumé 2 faces intérieur peuplier y compris toutes sujétions de découpe bois de travers :/</v>
      </c>
      <c r="D946" s="20" t="s">
        <v>805</v>
      </c>
      <c r="E946" s="20" t="s">
        <v>930</v>
      </c>
      <c r="F946" s="20" t="s">
        <v>949</v>
      </c>
      <c r="G946" s="20"/>
      <c r="H946" s="21" t="s">
        <v>951</v>
      </c>
      <c r="I946" s="22" t="s">
        <v>28</v>
      </c>
      <c r="J946" s="22">
        <v>10</v>
      </c>
      <c r="K946" s="43"/>
      <c r="L946" s="43"/>
      <c r="M946" s="43">
        <f t="shared" si="43"/>
        <v>0</v>
      </c>
      <c r="N946" s="43">
        <f t="shared" si="44"/>
        <v>0</v>
      </c>
    </row>
    <row r="947" spans="1:14" ht="60" x14ac:dyDescent="0.25">
      <c r="A947" s="17">
        <v>942</v>
      </c>
      <c r="B947" s="18"/>
      <c r="C947" s="19" t="str">
        <f t="shared" ref="C947:C1010" si="45">D947&amp;"/"&amp;E947&amp;"/"&amp;F947&amp;"/"&amp;G947</f>
        <v>04-MENUISERIE BOIS, AGENCEMENT/Panneaux (compris fourniture et pose)/Panneaux lattés okoumé 2 faces intérieur peuplier y compris toutes sujétions de découpe bois de travers :/</v>
      </c>
      <c r="D947" s="20" t="s">
        <v>805</v>
      </c>
      <c r="E947" s="20" t="s">
        <v>930</v>
      </c>
      <c r="F947" s="20" t="s">
        <v>949</v>
      </c>
      <c r="G947" s="20"/>
      <c r="H947" s="21" t="s">
        <v>952</v>
      </c>
      <c r="I947" s="22" t="s">
        <v>28</v>
      </c>
      <c r="J947" s="22">
        <v>10</v>
      </c>
      <c r="K947" s="43"/>
      <c r="L947" s="43"/>
      <c r="M947" s="43">
        <f t="shared" si="43"/>
        <v>0</v>
      </c>
      <c r="N947" s="43">
        <f t="shared" si="44"/>
        <v>0</v>
      </c>
    </row>
    <row r="948" spans="1:14" ht="60" x14ac:dyDescent="0.25">
      <c r="A948" s="17">
        <v>943</v>
      </c>
      <c r="B948" s="18"/>
      <c r="C948" s="19" t="str">
        <f t="shared" si="45"/>
        <v>04-MENUISERIE BOIS, AGENCEMENT/Panneaux (compris fourniture et pose)/Panneaux lattés okoumé 2 faces intérieur peuplier y compris toutes sujétions de découpe bois de travers :/</v>
      </c>
      <c r="D948" s="20" t="s">
        <v>805</v>
      </c>
      <c r="E948" s="20" t="s">
        <v>930</v>
      </c>
      <c r="F948" s="20" t="s">
        <v>949</v>
      </c>
      <c r="G948" s="20"/>
      <c r="H948" s="21" t="s">
        <v>953</v>
      </c>
      <c r="I948" s="22" t="s">
        <v>28</v>
      </c>
      <c r="J948" s="22">
        <v>10</v>
      </c>
      <c r="K948" s="43"/>
      <c r="L948" s="43"/>
      <c r="M948" s="43">
        <f t="shared" si="43"/>
        <v>0</v>
      </c>
      <c r="N948" s="43">
        <f t="shared" si="44"/>
        <v>0</v>
      </c>
    </row>
    <row r="949" spans="1:14" ht="75" x14ac:dyDescent="0.25">
      <c r="A949" s="17">
        <v>944</v>
      </c>
      <c r="B949" s="18"/>
      <c r="C949" s="19" t="str">
        <f t="shared" si="45"/>
        <v>04-MENUISERIE BOIS, AGENCEMENT/Panneaux (compris fourniture et pose)/Panneaux lattés okoumé 2 faces intérieur peuplier y compris toutes sujétions de découpe bois de travers, coupe de jours et coupe sur place, etc :/</v>
      </c>
      <c r="D949" s="20" t="s">
        <v>805</v>
      </c>
      <c r="E949" s="20" t="s">
        <v>930</v>
      </c>
      <c r="F949" s="20" t="s">
        <v>954</v>
      </c>
      <c r="G949" s="20"/>
      <c r="H949" s="21" t="s">
        <v>955</v>
      </c>
      <c r="I949" s="22" t="s">
        <v>28</v>
      </c>
      <c r="J949" s="22">
        <v>10</v>
      </c>
      <c r="K949" s="43"/>
      <c r="L949" s="43"/>
      <c r="M949" s="43">
        <f t="shared" si="43"/>
        <v>0</v>
      </c>
      <c r="N949" s="43">
        <f t="shared" si="44"/>
        <v>0</v>
      </c>
    </row>
    <row r="950" spans="1:14" ht="30" customHeight="1" x14ac:dyDescent="0.25">
      <c r="A950" s="17">
        <v>945</v>
      </c>
      <c r="B950" s="18"/>
      <c r="C950" s="19" t="str">
        <f t="shared" si="45"/>
        <v>04-MENUISERIE BOIS, AGENCEMENT/Panneaux (compris fourniture et pose)/Panneaux lattés okoumé 2 faces intérieur peuplier y compris toutes sujétions de découpe bois de travers, coupe de jours et coupe sur place, etc :/</v>
      </c>
      <c r="D950" s="20" t="s">
        <v>805</v>
      </c>
      <c r="E950" s="20" t="s">
        <v>930</v>
      </c>
      <c r="F950" s="20" t="s">
        <v>954</v>
      </c>
      <c r="G950" s="20"/>
      <c r="H950" s="21" t="s">
        <v>956</v>
      </c>
      <c r="I950" s="22" t="s">
        <v>28</v>
      </c>
      <c r="J950" s="22">
        <v>10</v>
      </c>
      <c r="K950" s="43"/>
      <c r="L950" s="43"/>
      <c r="M950" s="43">
        <f t="shared" si="43"/>
        <v>0</v>
      </c>
      <c r="N950" s="43">
        <f t="shared" si="44"/>
        <v>0</v>
      </c>
    </row>
    <row r="951" spans="1:14" ht="30" hidden="1" customHeight="1" x14ac:dyDescent="0.25">
      <c r="A951" s="17">
        <v>946</v>
      </c>
      <c r="B951" s="18"/>
      <c r="C951" s="19" t="str">
        <f t="shared" si="45"/>
        <v>04-MENUISERIE BOIS, AGENCEMENT/Panneaux (compris fourniture et pose)/Panneaux lattés okoumé 2 faces intérieur peuplier y compris toutes sujétions de découpe bois de travers, coupe de jours et coupe sur place, etc :/</v>
      </c>
      <c r="D951" s="20" t="s">
        <v>805</v>
      </c>
      <c r="E951" s="20" t="s">
        <v>930</v>
      </c>
      <c r="F951" s="20" t="s">
        <v>954</v>
      </c>
      <c r="G951" s="20"/>
      <c r="H951" s="21" t="s">
        <v>957</v>
      </c>
      <c r="I951" s="22" t="s">
        <v>28</v>
      </c>
      <c r="J951" s="22"/>
      <c r="K951" s="43"/>
      <c r="L951" s="43"/>
      <c r="M951" s="43">
        <f t="shared" si="43"/>
        <v>0</v>
      </c>
      <c r="N951" s="43">
        <f t="shared" si="44"/>
        <v>0</v>
      </c>
    </row>
    <row r="952" spans="1:14" ht="30" hidden="1" customHeight="1" x14ac:dyDescent="0.25">
      <c r="A952" s="17">
        <v>947</v>
      </c>
      <c r="B952" s="18"/>
      <c r="C952" s="19" t="str">
        <f t="shared" si="45"/>
        <v>04-MENUISERIE BOIS, AGENCEMENT/Panneaux (compris fourniture et pose)/Panneaux lattés okoumé 2 faces intérieur peuplier y compris toutes sujétions de découpe bois de travers, coupe de jours et coupe sur place, etc :/</v>
      </c>
      <c r="D952" s="20" t="s">
        <v>805</v>
      </c>
      <c r="E952" s="20" t="s">
        <v>930</v>
      </c>
      <c r="F952" s="20" t="s">
        <v>954</v>
      </c>
      <c r="G952" s="20"/>
      <c r="H952" s="21" t="s">
        <v>958</v>
      </c>
      <c r="I952" s="22" t="s">
        <v>28</v>
      </c>
      <c r="J952" s="22"/>
      <c r="K952" s="43"/>
      <c r="L952" s="43"/>
      <c r="M952" s="43">
        <f t="shared" si="43"/>
        <v>0</v>
      </c>
      <c r="N952" s="43">
        <f t="shared" si="44"/>
        <v>0</v>
      </c>
    </row>
    <row r="953" spans="1:14" ht="30" hidden="1" customHeight="1" x14ac:dyDescent="0.25">
      <c r="A953" s="17">
        <v>948</v>
      </c>
      <c r="B953" s="18"/>
      <c r="C953" s="19" t="str">
        <f t="shared" si="45"/>
        <v>04-MENUISERIE BOIS, AGENCEMENT/Panneaux (compris fourniture et pose)/Panneaux de particules standard, compris toutes sujétions de découpe bois de travers :/</v>
      </c>
      <c r="D953" s="20" t="s">
        <v>805</v>
      </c>
      <c r="E953" s="20" t="s">
        <v>930</v>
      </c>
      <c r="F953" s="20" t="s">
        <v>959</v>
      </c>
      <c r="G953" s="20"/>
      <c r="H953" s="21" t="s">
        <v>960</v>
      </c>
      <c r="I953" s="22" t="s">
        <v>28</v>
      </c>
      <c r="J953" s="22"/>
      <c r="K953" s="43"/>
      <c r="L953" s="43"/>
      <c r="M953" s="43">
        <f t="shared" si="43"/>
        <v>0</v>
      </c>
      <c r="N953" s="43">
        <f t="shared" si="44"/>
        <v>0</v>
      </c>
    </row>
    <row r="954" spans="1:14" ht="30" hidden="1" customHeight="1" x14ac:dyDescent="0.25">
      <c r="A954" s="17">
        <v>949</v>
      </c>
      <c r="B954" s="18"/>
      <c r="C954" s="19" t="str">
        <f t="shared" si="45"/>
        <v>04-MENUISERIE BOIS, AGENCEMENT/Panneaux (compris fourniture et pose)/Panneaux de particules standard, compris toutes sujétions de découpe bois de travers :/</v>
      </c>
      <c r="D954" s="20" t="s">
        <v>805</v>
      </c>
      <c r="E954" s="20" t="s">
        <v>930</v>
      </c>
      <c r="F954" s="20" t="s">
        <v>959</v>
      </c>
      <c r="G954" s="20"/>
      <c r="H954" s="21" t="s">
        <v>961</v>
      </c>
      <c r="I954" s="22" t="s">
        <v>28</v>
      </c>
      <c r="J954" s="22"/>
      <c r="K954" s="43"/>
      <c r="L954" s="43"/>
      <c r="M954" s="43">
        <f t="shared" si="43"/>
        <v>0</v>
      </c>
      <c r="N954" s="43">
        <f t="shared" si="44"/>
        <v>0</v>
      </c>
    </row>
    <row r="955" spans="1:14" ht="30" hidden="1" customHeight="1" x14ac:dyDescent="0.25">
      <c r="A955" s="17">
        <v>950</v>
      </c>
      <c r="B955" s="18"/>
      <c r="C955" s="19" t="str">
        <f t="shared" si="45"/>
        <v>04-MENUISERIE BOIS, AGENCEMENT/Panneaux (compris fourniture et pose)/Panneaux de particules standard, compris toutes sujétions de découpe bois de travers :/</v>
      </c>
      <c r="D955" s="20" t="s">
        <v>805</v>
      </c>
      <c r="E955" s="20" t="s">
        <v>930</v>
      </c>
      <c r="F955" s="20" t="s">
        <v>959</v>
      </c>
      <c r="G955" s="20"/>
      <c r="H955" s="21" t="s">
        <v>962</v>
      </c>
      <c r="I955" s="22" t="s">
        <v>28</v>
      </c>
      <c r="J955" s="22"/>
      <c r="K955" s="43"/>
      <c r="L955" s="43"/>
      <c r="M955" s="43">
        <f t="shared" si="43"/>
        <v>0</v>
      </c>
      <c r="N955" s="43">
        <f t="shared" si="44"/>
        <v>0</v>
      </c>
    </row>
    <row r="956" spans="1:14" ht="30" hidden="1" customHeight="1" x14ac:dyDescent="0.25">
      <c r="A956" s="17">
        <v>951</v>
      </c>
      <c r="B956" s="18"/>
      <c r="C956" s="19" t="str">
        <f t="shared" si="45"/>
        <v>04-MENUISERIE BOIS, AGENCEMENT/Panneaux (compris fourniture et pose)/Panneaux de particules standard, compris toutes sujétions de découpe bois de travers :/</v>
      </c>
      <c r="D956" s="20" t="s">
        <v>805</v>
      </c>
      <c r="E956" s="20" t="s">
        <v>930</v>
      </c>
      <c r="F956" s="20" t="s">
        <v>959</v>
      </c>
      <c r="G956" s="20"/>
      <c r="H956" s="21" t="s">
        <v>963</v>
      </c>
      <c r="I956" s="22" t="s">
        <v>28</v>
      </c>
      <c r="J956" s="22"/>
      <c r="K956" s="43"/>
      <c r="L956" s="43"/>
      <c r="M956" s="43">
        <f t="shared" si="43"/>
        <v>0</v>
      </c>
      <c r="N956" s="43">
        <f t="shared" si="44"/>
        <v>0</v>
      </c>
    </row>
    <row r="957" spans="1:14" ht="30" hidden="1" customHeight="1" x14ac:dyDescent="0.25">
      <c r="A957" s="17">
        <v>952</v>
      </c>
      <c r="B957" s="18"/>
      <c r="C957" s="19" t="str">
        <f t="shared" si="45"/>
        <v>04-MENUISERIE BOIS, AGENCEMENT/Panneaux (compris fourniture et pose)/Panneaux de particules standard, compris toutes sujétions de découpe bois de travers, coupe de jours et coupe sur place, etc :/</v>
      </c>
      <c r="D957" s="20" t="s">
        <v>805</v>
      </c>
      <c r="E957" s="20" t="s">
        <v>930</v>
      </c>
      <c r="F957" s="20" t="s">
        <v>964</v>
      </c>
      <c r="G957" s="20"/>
      <c r="H957" s="21" t="s">
        <v>965</v>
      </c>
      <c r="I957" s="22" t="s">
        <v>28</v>
      </c>
      <c r="J957" s="22"/>
      <c r="K957" s="43"/>
      <c r="L957" s="43"/>
      <c r="M957" s="43">
        <f t="shared" si="43"/>
        <v>0</v>
      </c>
      <c r="N957" s="43">
        <f t="shared" si="44"/>
        <v>0</v>
      </c>
    </row>
    <row r="958" spans="1:14" ht="30" hidden="1" customHeight="1" x14ac:dyDescent="0.25">
      <c r="A958" s="17">
        <v>953</v>
      </c>
      <c r="B958" s="18"/>
      <c r="C958" s="19" t="str">
        <f t="shared" si="45"/>
        <v>04-MENUISERIE BOIS, AGENCEMENT/Panneaux (compris fourniture et pose)/Panneaux de particules standard, compris toutes sujétions de découpe bois de travers, coupe de jours et coupe sur place, etc :/</v>
      </c>
      <c r="D958" s="20" t="s">
        <v>805</v>
      </c>
      <c r="E958" s="20" t="s">
        <v>930</v>
      </c>
      <c r="F958" s="20" t="s">
        <v>964</v>
      </c>
      <c r="G958" s="20"/>
      <c r="H958" s="21" t="s">
        <v>966</v>
      </c>
      <c r="I958" s="22" t="s">
        <v>28</v>
      </c>
      <c r="J958" s="22"/>
      <c r="K958" s="43"/>
      <c r="L958" s="43"/>
      <c r="M958" s="43">
        <f t="shared" si="43"/>
        <v>0</v>
      </c>
      <c r="N958" s="43">
        <f t="shared" si="44"/>
        <v>0</v>
      </c>
    </row>
    <row r="959" spans="1:14" ht="30" hidden="1" customHeight="1" x14ac:dyDescent="0.25">
      <c r="A959" s="17">
        <v>954</v>
      </c>
      <c r="B959" s="18"/>
      <c r="C959" s="19" t="str">
        <f t="shared" si="45"/>
        <v>04-MENUISERIE BOIS, AGENCEMENT/Panneaux (compris fourniture et pose)/Panneaux de particules standard, compris toutes sujétions de découpe bois de travers, coupe de jours et coupe sur place, etc :/</v>
      </c>
      <c r="D959" s="20" t="s">
        <v>805</v>
      </c>
      <c r="E959" s="20" t="s">
        <v>930</v>
      </c>
      <c r="F959" s="20" t="s">
        <v>964</v>
      </c>
      <c r="G959" s="20"/>
      <c r="H959" s="21" t="s">
        <v>967</v>
      </c>
      <c r="I959" s="22" t="s">
        <v>28</v>
      </c>
      <c r="J959" s="22"/>
      <c r="K959" s="43"/>
      <c r="L959" s="43"/>
      <c r="M959" s="43">
        <f t="shared" si="43"/>
        <v>0</v>
      </c>
      <c r="N959" s="43">
        <f t="shared" si="44"/>
        <v>0</v>
      </c>
    </row>
    <row r="960" spans="1:14" ht="30" hidden="1" customHeight="1" x14ac:dyDescent="0.25">
      <c r="A960" s="17">
        <v>955</v>
      </c>
      <c r="B960" s="18"/>
      <c r="C960" s="19" t="str">
        <f t="shared" si="45"/>
        <v>04-MENUISERIE BOIS, AGENCEMENT/Panneaux (compris fourniture et pose)/Panneaux de particules standard, compris toutes sujétions de découpe bois de travers, coupe de jours et coupe sur place, etc :/</v>
      </c>
      <c r="D960" s="20" t="s">
        <v>805</v>
      </c>
      <c r="E960" s="20" t="s">
        <v>930</v>
      </c>
      <c r="F960" s="20" t="s">
        <v>964</v>
      </c>
      <c r="G960" s="20"/>
      <c r="H960" s="21" t="s">
        <v>968</v>
      </c>
      <c r="I960" s="22" t="s">
        <v>28</v>
      </c>
      <c r="J960" s="22"/>
      <c r="K960" s="43"/>
      <c r="L960" s="43"/>
      <c r="M960" s="43">
        <f t="shared" si="43"/>
        <v>0</v>
      </c>
      <c r="N960" s="43">
        <f t="shared" si="44"/>
        <v>0</v>
      </c>
    </row>
    <row r="961" spans="1:14" ht="30" hidden="1" customHeight="1" x14ac:dyDescent="0.25">
      <c r="A961" s="17">
        <v>956</v>
      </c>
      <c r="B961" s="18"/>
      <c r="C961" s="19" t="str">
        <f t="shared" si="45"/>
        <v>04-MENUISERIE BOIS, AGENCEMENT/Panneaux (compris fourniture et pose)/Panneaux d'isolation phonique ou thermique (laine de verre ou de roche) pour pose seulement en vertical y compris collage, agrafes, etc :/</v>
      </c>
      <c r="D961" s="20" t="s">
        <v>805</v>
      </c>
      <c r="E961" s="20" t="s">
        <v>930</v>
      </c>
      <c r="F961" s="20" t="s">
        <v>969</v>
      </c>
      <c r="G961" s="20"/>
      <c r="H961" s="21" t="s">
        <v>970</v>
      </c>
      <c r="I961" s="22" t="s">
        <v>28</v>
      </c>
      <c r="J961" s="22"/>
      <c r="K961" s="43"/>
      <c r="L961" s="43"/>
      <c r="M961" s="43">
        <f t="shared" si="43"/>
        <v>0</v>
      </c>
      <c r="N961" s="43">
        <f t="shared" si="44"/>
        <v>0</v>
      </c>
    </row>
    <row r="962" spans="1:14" ht="30" hidden="1" customHeight="1" x14ac:dyDescent="0.25">
      <c r="A962" s="17">
        <v>957</v>
      </c>
      <c r="B962" s="18"/>
      <c r="C962" s="19" t="str">
        <f t="shared" si="45"/>
        <v>04-MENUISERIE BOIS, AGENCEMENT/Panneaux (compris fourniture et pose)/Panneaux d'isolation phonique ou thermique (laine de verre ou de roche) pour pose seulement en vertical y compris collage, agrafes, etc :/</v>
      </c>
      <c r="D962" s="20" t="s">
        <v>805</v>
      </c>
      <c r="E962" s="20" t="s">
        <v>930</v>
      </c>
      <c r="F962" s="20" t="s">
        <v>969</v>
      </c>
      <c r="G962" s="20"/>
      <c r="H962" s="21" t="s">
        <v>971</v>
      </c>
      <c r="I962" s="22" t="s">
        <v>28</v>
      </c>
      <c r="J962" s="22"/>
      <c r="K962" s="43"/>
      <c r="L962" s="43"/>
      <c r="M962" s="43">
        <f t="shared" si="43"/>
        <v>0</v>
      </c>
      <c r="N962" s="43">
        <f t="shared" si="44"/>
        <v>0</v>
      </c>
    </row>
    <row r="963" spans="1:14" ht="30" hidden="1" customHeight="1" x14ac:dyDescent="0.25">
      <c r="A963" s="17">
        <v>958</v>
      </c>
      <c r="B963" s="18"/>
      <c r="C963" s="19" t="str">
        <f t="shared" si="45"/>
        <v>04-MENUISERIE BOIS, AGENCEMENT/Panneaux (compris fourniture et pose)/Panneaux d'isolation phonique ou thermique (laine de verre ou de roche) pour pose seulement en vertical y compris collage, agrafes, etc :/</v>
      </c>
      <c r="D963" s="20" t="s">
        <v>805</v>
      </c>
      <c r="E963" s="20" t="s">
        <v>930</v>
      </c>
      <c r="F963" s="20" t="s">
        <v>969</v>
      </c>
      <c r="G963" s="20"/>
      <c r="H963" s="21" t="s">
        <v>972</v>
      </c>
      <c r="I963" s="22" t="s">
        <v>28</v>
      </c>
      <c r="J963" s="22"/>
      <c r="K963" s="43"/>
      <c r="L963" s="43"/>
      <c r="M963" s="43">
        <f t="shared" si="43"/>
        <v>0</v>
      </c>
      <c r="N963" s="43">
        <f t="shared" si="44"/>
        <v>0</v>
      </c>
    </row>
    <row r="964" spans="1:14" ht="30" hidden="1" customHeight="1" x14ac:dyDescent="0.25">
      <c r="A964" s="17">
        <v>959</v>
      </c>
      <c r="B964" s="18"/>
      <c r="C964" s="19" t="str">
        <f t="shared" si="45"/>
        <v>04-MENUISERIE BOIS, AGENCEMENT/Panneaux (compris fourniture et pose)/Panneaux d'isolation phonique ou thermique (laine de verre ou de roche) pour pose seulement en vertical y compris collage, agrafes, etc :/</v>
      </c>
      <c r="D964" s="20" t="s">
        <v>805</v>
      </c>
      <c r="E964" s="20" t="s">
        <v>930</v>
      </c>
      <c r="F964" s="20" t="s">
        <v>969</v>
      </c>
      <c r="G964" s="20"/>
      <c r="H964" s="21" t="s">
        <v>973</v>
      </c>
      <c r="I964" s="22" t="s">
        <v>28</v>
      </c>
      <c r="J964" s="22"/>
      <c r="K964" s="43"/>
      <c r="L964" s="43"/>
      <c r="M964" s="43">
        <f t="shared" si="43"/>
        <v>0</v>
      </c>
      <c r="N964" s="43">
        <f t="shared" si="44"/>
        <v>0</v>
      </c>
    </row>
    <row r="965" spans="1:14" ht="30" hidden="1" customHeight="1" x14ac:dyDescent="0.25">
      <c r="A965" s="17">
        <v>960</v>
      </c>
      <c r="B965" s="18"/>
      <c r="C965" s="19" t="str">
        <f t="shared" si="45"/>
        <v>04-MENUISERIE BOIS, AGENCEMENT/Panneaux (compris fourniture et pose)/Panneaux stratifiés lamifiés standard ton uni, compris toutes sujétions (chanfrein de finition) :/</v>
      </c>
      <c r="D965" s="20" t="s">
        <v>805</v>
      </c>
      <c r="E965" s="20" t="s">
        <v>930</v>
      </c>
      <c r="F965" s="20" t="s">
        <v>974</v>
      </c>
      <c r="G965" s="20"/>
      <c r="H965" s="21" t="s">
        <v>975</v>
      </c>
      <c r="I965" s="22" t="s">
        <v>28</v>
      </c>
      <c r="J965" s="22"/>
      <c r="K965" s="43"/>
      <c r="L965" s="43"/>
      <c r="M965" s="43">
        <f t="shared" si="43"/>
        <v>0</v>
      </c>
      <c r="N965" s="43">
        <f t="shared" si="44"/>
        <v>0</v>
      </c>
    </row>
    <row r="966" spans="1:14" ht="30" hidden="1" customHeight="1" x14ac:dyDescent="0.25">
      <c r="A966" s="17">
        <v>961</v>
      </c>
      <c r="B966" s="18"/>
      <c r="C966" s="19" t="str">
        <f t="shared" si="45"/>
        <v>04-MENUISERIE BOIS, AGENCEMENT/Panneaux (compris fourniture et pose)/Panneaux stratifiés lamifiés standard ton uni, compris toutes sujétions (chanfrein de finition) :/</v>
      </c>
      <c r="D966" s="20" t="s">
        <v>805</v>
      </c>
      <c r="E966" s="20" t="s">
        <v>930</v>
      </c>
      <c r="F966" s="20" t="s">
        <v>974</v>
      </c>
      <c r="G966" s="20"/>
      <c r="H966" s="21" t="s">
        <v>976</v>
      </c>
      <c r="I966" s="22" t="s">
        <v>28</v>
      </c>
      <c r="J966" s="22"/>
      <c r="K966" s="43"/>
      <c r="L966" s="43"/>
      <c r="M966" s="43">
        <f t="shared" si="43"/>
        <v>0</v>
      </c>
      <c r="N966" s="43">
        <f t="shared" si="44"/>
        <v>0</v>
      </c>
    </row>
    <row r="967" spans="1:14" ht="30" hidden="1" customHeight="1" x14ac:dyDescent="0.25">
      <c r="A967" s="17">
        <v>962</v>
      </c>
      <c r="B967" s="18"/>
      <c r="C967" s="19" t="str">
        <f t="shared" si="45"/>
        <v>04-MENUISERIE BOIS, AGENCEMENT/Panneaux (compris fourniture et pose)/(quantité minimum prise en compte par panneau 1m²)/</v>
      </c>
      <c r="D967" s="20" t="s">
        <v>805</v>
      </c>
      <c r="E967" s="20" t="s">
        <v>930</v>
      </c>
      <c r="F967" s="20" t="s">
        <v>977</v>
      </c>
      <c r="G967" s="20"/>
      <c r="H967" s="21" t="s">
        <v>978</v>
      </c>
      <c r="I967" s="22" t="s">
        <v>21</v>
      </c>
      <c r="J967" s="22"/>
      <c r="K967" s="43"/>
      <c r="L967" s="43"/>
      <c r="M967" s="43">
        <f t="shared" ref="M967:M1030" si="46">J967*K967</f>
        <v>0</v>
      </c>
      <c r="N967" s="43">
        <f t="shared" ref="N967:N1030" si="47">J967*L967</f>
        <v>0</v>
      </c>
    </row>
    <row r="968" spans="1:14" ht="30" hidden="1" customHeight="1" x14ac:dyDescent="0.25">
      <c r="A968" s="17">
        <v>963</v>
      </c>
      <c r="B968" s="18"/>
      <c r="C968" s="19" t="str">
        <f t="shared" si="45"/>
        <v>04-MENUISERIE BOIS, AGENCEMENT/Panneaux (compris fourniture et pose)/Panneaux de particules  de type médium standard, compris toutes sujétion de découpe bois de travers :/</v>
      </c>
      <c r="D968" s="20" t="s">
        <v>805</v>
      </c>
      <c r="E968" s="20" t="s">
        <v>930</v>
      </c>
      <c r="F968" s="20" t="s">
        <v>979</v>
      </c>
      <c r="G968" s="20"/>
      <c r="H968" s="21" t="s">
        <v>980</v>
      </c>
      <c r="I968" s="22" t="s">
        <v>28</v>
      </c>
      <c r="J968" s="22"/>
      <c r="K968" s="43"/>
      <c r="L968" s="43"/>
      <c r="M968" s="43">
        <f t="shared" si="46"/>
        <v>0</v>
      </c>
      <c r="N968" s="43">
        <f t="shared" si="47"/>
        <v>0</v>
      </c>
    </row>
    <row r="969" spans="1:14" ht="30" hidden="1" customHeight="1" x14ac:dyDescent="0.25">
      <c r="A969" s="17">
        <v>964</v>
      </c>
      <c r="B969" s="18"/>
      <c r="C969" s="19" t="str">
        <f t="shared" si="45"/>
        <v>04-MENUISERIE BOIS, AGENCEMENT/Panneaux (compris fourniture et pose)/(quantité minimum prise en compte par panneau 1m²)/</v>
      </c>
      <c r="D969" s="20" t="s">
        <v>805</v>
      </c>
      <c r="E969" s="20" t="s">
        <v>930</v>
      </c>
      <c r="F969" s="20" t="s">
        <v>977</v>
      </c>
      <c r="G969" s="20"/>
      <c r="H969" s="21" t="s">
        <v>981</v>
      </c>
      <c r="I969" s="22" t="s">
        <v>28</v>
      </c>
      <c r="J969" s="22"/>
      <c r="K969" s="43"/>
      <c r="L969" s="43"/>
      <c r="M969" s="43">
        <f t="shared" si="46"/>
        <v>0</v>
      </c>
      <c r="N969" s="43">
        <f t="shared" si="47"/>
        <v>0</v>
      </c>
    </row>
    <row r="970" spans="1:14" ht="30" hidden="1" customHeight="1" x14ac:dyDescent="0.25">
      <c r="A970" s="17">
        <v>965</v>
      </c>
      <c r="B970" s="18"/>
      <c r="C970" s="19" t="str">
        <f t="shared" si="45"/>
        <v>04-MENUISERIE BOIS, AGENCEMENT/Panneaux (compris fourniture et pose)/Panneaux de particules mélaminé standard, compris toutes sujétion de découpe bois de travers :/</v>
      </c>
      <c r="D970" s="20" t="s">
        <v>805</v>
      </c>
      <c r="E970" s="20" t="s">
        <v>930</v>
      </c>
      <c r="F970" s="20" t="s">
        <v>982</v>
      </c>
      <c r="G970" s="20"/>
      <c r="H970" s="21" t="s">
        <v>983</v>
      </c>
      <c r="I970" s="22" t="s">
        <v>28</v>
      </c>
      <c r="J970" s="22"/>
      <c r="K970" s="43"/>
      <c r="L970" s="43"/>
      <c r="M970" s="43">
        <f t="shared" si="46"/>
        <v>0</v>
      </c>
      <c r="N970" s="43">
        <f t="shared" si="47"/>
        <v>0</v>
      </c>
    </row>
    <row r="971" spans="1:14" ht="30" hidden="1" customHeight="1" x14ac:dyDescent="0.25">
      <c r="A971" s="17">
        <v>966</v>
      </c>
      <c r="B971" s="18"/>
      <c r="C971" s="19" t="str">
        <f t="shared" si="45"/>
        <v>04-MENUISERIE BOIS, AGENCEMENT/Panneaux (compris fourniture et pose)/(quantité minimum prise en compte par panneau 1m²)/</v>
      </c>
      <c r="D971" s="20" t="s">
        <v>805</v>
      </c>
      <c r="E971" s="20" t="s">
        <v>930</v>
      </c>
      <c r="F971" s="20" t="s">
        <v>977</v>
      </c>
      <c r="G971" s="20"/>
      <c r="H971" s="21" t="s">
        <v>984</v>
      </c>
      <c r="I971" s="22" t="s">
        <v>28</v>
      </c>
      <c r="J971" s="22"/>
      <c r="K971" s="43"/>
      <c r="L971" s="43"/>
      <c r="M971" s="43">
        <f t="shared" si="46"/>
        <v>0</v>
      </c>
      <c r="N971" s="43">
        <f t="shared" si="47"/>
        <v>0</v>
      </c>
    </row>
    <row r="972" spans="1:14" ht="30" hidden="1" customHeight="1" x14ac:dyDescent="0.25">
      <c r="A972" s="17">
        <v>967</v>
      </c>
      <c r="B972" s="18"/>
      <c r="C972" s="19" t="str">
        <f t="shared" si="45"/>
        <v>04-MENUISERIE BOIS, AGENCEMENT/Panneaux (compris fourniture et pose)/(quantité minimum prise en compte par panneau 1m²)/</v>
      </c>
      <c r="D972" s="20" t="s">
        <v>805</v>
      </c>
      <c r="E972" s="20" t="s">
        <v>930</v>
      </c>
      <c r="F972" s="20" t="s">
        <v>977</v>
      </c>
      <c r="G972" s="20"/>
      <c r="H972" s="21" t="s">
        <v>985</v>
      </c>
      <c r="I972" s="22" t="s">
        <v>28</v>
      </c>
      <c r="J972" s="22"/>
      <c r="K972" s="43"/>
      <c r="L972" s="43"/>
      <c r="M972" s="43">
        <f t="shared" si="46"/>
        <v>0</v>
      </c>
      <c r="N972" s="43">
        <f t="shared" si="47"/>
        <v>0</v>
      </c>
    </row>
    <row r="973" spans="1:14" ht="30" hidden="1" customHeight="1" x14ac:dyDescent="0.25">
      <c r="A973" s="17">
        <v>968</v>
      </c>
      <c r="B973" s="18"/>
      <c r="C973" s="19" t="str">
        <f t="shared" si="45"/>
        <v>04-MENUISERIE BOIS, AGENCEMENT/Panneaux (compris fourniture et pose)/(quantité minimum prise en compte par panneau 1m²)/</v>
      </c>
      <c r="D973" s="20" t="s">
        <v>805</v>
      </c>
      <c r="E973" s="20" t="s">
        <v>930</v>
      </c>
      <c r="F973" s="20" t="s">
        <v>977</v>
      </c>
      <c r="G973" s="20"/>
      <c r="H973" s="21" t="s">
        <v>986</v>
      </c>
      <c r="I973" s="22" t="s">
        <v>28</v>
      </c>
      <c r="J973" s="22"/>
      <c r="K973" s="43"/>
      <c r="L973" s="43"/>
      <c r="M973" s="43">
        <f t="shared" si="46"/>
        <v>0</v>
      </c>
      <c r="N973" s="43">
        <f t="shared" si="47"/>
        <v>0</v>
      </c>
    </row>
    <row r="974" spans="1:14" ht="30" hidden="1" customHeight="1" x14ac:dyDescent="0.25">
      <c r="A974" s="17">
        <v>969</v>
      </c>
      <c r="B974" s="18"/>
      <c r="C974" s="19" t="str">
        <f t="shared" si="45"/>
        <v>04-MENUISERIE BOIS, AGENCEMENT/Panneaux (compris fourniture et pose)/(quantité minimum prise en compte par panneau 1m²)/</v>
      </c>
      <c r="D974" s="20" t="s">
        <v>805</v>
      </c>
      <c r="E974" s="20" t="s">
        <v>930</v>
      </c>
      <c r="F974" s="20" t="s">
        <v>977</v>
      </c>
      <c r="G974" s="20"/>
      <c r="H974" s="21" t="s">
        <v>987</v>
      </c>
      <c r="I974" s="22" t="s">
        <v>28</v>
      </c>
      <c r="J974" s="22"/>
      <c r="K974" s="43"/>
      <c r="L974" s="43"/>
      <c r="M974" s="43">
        <f t="shared" si="46"/>
        <v>0</v>
      </c>
      <c r="N974" s="43">
        <f t="shared" si="47"/>
        <v>0</v>
      </c>
    </row>
    <row r="975" spans="1:14" ht="30" hidden="1" customHeight="1" x14ac:dyDescent="0.25">
      <c r="A975" s="17">
        <v>970</v>
      </c>
      <c r="B975" s="18"/>
      <c r="C975" s="19" t="str">
        <f t="shared" si="45"/>
        <v>04-MENUISERIE BOIS, AGENCEMENT/Panneaux (compris fourniture et pose)/(quantité minimum prise en compte par panneau 1m²)/</v>
      </c>
      <c r="D975" s="20" t="s">
        <v>805</v>
      </c>
      <c r="E975" s="20" t="s">
        <v>930</v>
      </c>
      <c r="F975" s="20" t="s">
        <v>977</v>
      </c>
      <c r="G975" s="20"/>
      <c r="H975" s="21" t="s">
        <v>988</v>
      </c>
      <c r="I975" s="22" t="s">
        <v>28</v>
      </c>
      <c r="J975" s="22"/>
      <c r="K975" s="43"/>
      <c r="L975" s="43"/>
      <c r="M975" s="43">
        <f t="shared" si="46"/>
        <v>0</v>
      </c>
      <c r="N975" s="43">
        <f t="shared" si="47"/>
        <v>0</v>
      </c>
    </row>
    <row r="976" spans="1:14" ht="30" hidden="1" customHeight="1" x14ac:dyDescent="0.25">
      <c r="A976" s="17">
        <v>971</v>
      </c>
      <c r="B976" s="18"/>
      <c r="C976" s="19" t="str">
        <f t="shared" si="45"/>
        <v>04-MENUISERIE BOIS, AGENCEMENT/Panneaux (compris fourniture et pose)/(quantité minimum prise en compte par panneau 1m²)/</v>
      </c>
      <c r="D976" s="20" t="s">
        <v>805</v>
      </c>
      <c r="E976" s="20" t="s">
        <v>930</v>
      </c>
      <c r="F976" s="20" t="s">
        <v>977</v>
      </c>
      <c r="G976" s="20"/>
      <c r="H976" s="21" t="s">
        <v>989</v>
      </c>
      <c r="I976" s="22" t="s">
        <v>78</v>
      </c>
      <c r="J976" s="22"/>
      <c r="K976" s="43"/>
      <c r="L976" s="43"/>
      <c r="M976" s="43">
        <f t="shared" si="46"/>
        <v>0</v>
      </c>
      <c r="N976" s="43">
        <f t="shared" si="47"/>
        <v>0</v>
      </c>
    </row>
    <row r="977" spans="1:14" ht="30" hidden="1" customHeight="1" x14ac:dyDescent="0.25">
      <c r="A977" s="17">
        <v>972</v>
      </c>
      <c r="B977" s="18"/>
      <c r="C977" s="19" t="str">
        <f t="shared" si="45"/>
        <v>04-MENUISERIE BOIS, AGENCEMENT/Panneaux (compris fourniture et pose)/(quantité minimum prise en compte par panneau 1m²)/</v>
      </c>
      <c r="D977" s="20" t="s">
        <v>805</v>
      </c>
      <c r="E977" s="20" t="s">
        <v>930</v>
      </c>
      <c r="F977" s="20" t="s">
        <v>977</v>
      </c>
      <c r="G977" s="20"/>
      <c r="H977" s="21" t="s">
        <v>990</v>
      </c>
      <c r="I977" s="22" t="s">
        <v>78</v>
      </c>
      <c r="J977" s="22"/>
      <c r="K977" s="43"/>
      <c r="L977" s="43"/>
      <c r="M977" s="43">
        <f t="shared" si="46"/>
        <v>0</v>
      </c>
      <c r="N977" s="43">
        <f t="shared" si="47"/>
        <v>0</v>
      </c>
    </row>
    <row r="978" spans="1:14" ht="30" hidden="1" customHeight="1" x14ac:dyDescent="0.25">
      <c r="A978" s="17">
        <v>973</v>
      </c>
      <c r="B978" s="18"/>
      <c r="C978" s="19" t="str">
        <f t="shared" si="45"/>
        <v>04-MENUISERIE BOIS, AGENCEMENT/Panneaux (compris fourniture et pose)/(quantité minimum prise en compte par panneau 1m²)/</v>
      </c>
      <c r="D978" s="20" t="s">
        <v>805</v>
      </c>
      <c r="E978" s="20" t="s">
        <v>930</v>
      </c>
      <c r="F978" s="20" t="s">
        <v>977</v>
      </c>
      <c r="G978" s="20"/>
      <c r="H978" s="21" t="s">
        <v>991</v>
      </c>
      <c r="I978" s="22" t="s">
        <v>78</v>
      </c>
      <c r="J978" s="22"/>
      <c r="K978" s="43"/>
      <c r="L978" s="43"/>
      <c r="M978" s="43">
        <f t="shared" si="46"/>
        <v>0</v>
      </c>
      <c r="N978" s="43">
        <f t="shared" si="47"/>
        <v>0</v>
      </c>
    </row>
    <row r="979" spans="1:14" ht="30" hidden="1" customHeight="1" x14ac:dyDescent="0.25">
      <c r="A979" s="17">
        <v>974</v>
      </c>
      <c r="B979" s="18"/>
      <c r="C979" s="19" t="str">
        <f t="shared" si="45"/>
        <v>04-MENUISERIE BOIS, AGENCEMENT/Panneaux (compris fourniture et pose)/(quantité minimum prise en compte par panneau 1m²)/</v>
      </c>
      <c r="D979" s="20" t="s">
        <v>805</v>
      </c>
      <c r="E979" s="20" t="s">
        <v>930</v>
      </c>
      <c r="F979" s="20" t="s">
        <v>977</v>
      </c>
      <c r="G979" s="20"/>
      <c r="H979" s="21" t="s">
        <v>992</v>
      </c>
      <c r="I979" s="22" t="s">
        <v>78</v>
      </c>
      <c r="J979" s="22"/>
      <c r="K979" s="43"/>
      <c r="L979" s="43"/>
      <c r="M979" s="43">
        <f t="shared" si="46"/>
        <v>0</v>
      </c>
      <c r="N979" s="43">
        <f t="shared" si="47"/>
        <v>0</v>
      </c>
    </row>
    <row r="980" spans="1:14" ht="30" customHeight="1" x14ac:dyDescent="0.25">
      <c r="A980" s="17">
        <v>975</v>
      </c>
      <c r="B980" s="18"/>
      <c r="C980" s="19" t="str">
        <f t="shared" si="45"/>
        <v>04-MENUISERIE BOIS, AGENCEMENT/Vernissage, laquage des panneaux (minimum de surface 0.25 m²) ://</v>
      </c>
      <c r="D980" s="20" t="s">
        <v>805</v>
      </c>
      <c r="E980" s="20" t="s">
        <v>993</v>
      </c>
      <c r="F980" s="20"/>
      <c r="G980" s="20"/>
      <c r="H980" s="21" t="s">
        <v>994</v>
      </c>
      <c r="I980" s="22" t="s">
        <v>28</v>
      </c>
      <c r="J980" s="22">
        <v>50</v>
      </c>
      <c r="K980" s="43"/>
      <c r="L980" s="43"/>
      <c r="M980" s="43">
        <f t="shared" si="46"/>
        <v>0</v>
      </c>
      <c r="N980" s="43">
        <f t="shared" si="47"/>
        <v>0</v>
      </c>
    </row>
    <row r="981" spans="1:14" ht="30" customHeight="1" x14ac:dyDescent="0.25">
      <c r="A981" s="17">
        <v>976</v>
      </c>
      <c r="B981" s="18"/>
      <c r="C981" s="19" t="str">
        <f t="shared" si="45"/>
        <v>04-MENUISERIE BOIS, AGENCEMENT/Vernissage, laquage des panneaux (minimum de surface 0.25 m²) ://</v>
      </c>
      <c r="D981" s="20" t="s">
        <v>805</v>
      </c>
      <c r="E981" s="20" t="s">
        <v>993</v>
      </c>
      <c r="F981" s="20"/>
      <c r="G981" s="20"/>
      <c r="H981" s="21" t="s">
        <v>995</v>
      </c>
      <c r="I981" s="22" t="s">
        <v>28</v>
      </c>
      <c r="J981" s="22">
        <v>50</v>
      </c>
      <c r="K981" s="43"/>
      <c r="L981" s="43"/>
      <c r="M981" s="43">
        <f t="shared" si="46"/>
        <v>0</v>
      </c>
      <c r="N981" s="43">
        <f t="shared" si="47"/>
        <v>0</v>
      </c>
    </row>
    <row r="982" spans="1:14" ht="30" customHeight="1" x14ac:dyDescent="0.25">
      <c r="A982" s="17">
        <v>977</v>
      </c>
      <c r="B982" s="18"/>
      <c r="C982" s="19" t="str">
        <f t="shared" si="45"/>
        <v>04-MENUISERIE BOIS, AGENCEMENT/Vernissage, laquage des panneaux (minimum de surface 0.25 m²) ://</v>
      </c>
      <c r="D982" s="20" t="s">
        <v>805</v>
      </c>
      <c r="E982" s="20" t="s">
        <v>993</v>
      </c>
      <c r="F982" s="20"/>
      <c r="G982" s="20"/>
      <c r="H982" s="21" t="s">
        <v>996</v>
      </c>
      <c r="I982" s="22" t="s">
        <v>28</v>
      </c>
      <c r="J982" s="22">
        <v>50</v>
      </c>
      <c r="K982" s="43"/>
      <c r="L982" s="43"/>
      <c r="M982" s="43">
        <f t="shared" si="46"/>
        <v>0</v>
      </c>
      <c r="N982" s="43">
        <f t="shared" si="47"/>
        <v>0</v>
      </c>
    </row>
    <row r="983" spans="1:14" ht="30" customHeight="1" x14ac:dyDescent="0.25">
      <c r="A983" s="17">
        <v>978</v>
      </c>
      <c r="B983" s="18"/>
      <c r="C983" s="19" t="str">
        <f t="shared" si="45"/>
        <v>04-MENUISERIE BOIS, AGENCEMENT/Vernissage, laquage des panneaux (minimum de surface 0.25 m²) ://</v>
      </c>
      <c r="D983" s="20" t="s">
        <v>805</v>
      </c>
      <c r="E983" s="20" t="s">
        <v>993</v>
      </c>
      <c r="F983" s="20"/>
      <c r="G983" s="20"/>
      <c r="H983" s="21" t="s">
        <v>997</v>
      </c>
      <c r="I983" s="22" t="s">
        <v>28</v>
      </c>
      <c r="J983" s="22">
        <v>50</v>
      </c>
      <c r="K983" s="43"/>
      <c r="L983" s="43"/>
      <c r="M983" s="43">
        <f t="shared" si="46"/>
        <v>0</v>
      </c>
      <c r="N983" s="43">
        <f t="shared" si="47"/>
        <v>0</v>
      </c>
    </row>
    <row r="984" spans="1:14" ht="30" customHeight="1" x14ac:dyDescent="0.25">
      <c r="A984" s="17">
        <v>979</v>
      </c>
      <c r="B984" s="18"/>
      <c r="C984" s="19" t="str">
        <f t="shared" si="45"/>
        <v>04-MENUISERIE BOIS, AGENCEMENT/Vernissage, laquage des panneaux (minimum de surface 0.25 m²) ://</v>
      </c>
      <c r="D984" s="20" t="s">
        <v>805</v>
      </c>
      <c r="E984" s="20" t="s">
        <v>993</v>
      </c>
      <c r="F984" s="20"/>
      <c r="G984" s="20"/>
      <c r="H984" s="21" t="s">
        <v>998</v>
      </c>
      <c r="I984" s="22" t="s">
        <v>28</v>
      </c>
      <c r="J984" s="22">
        <v>50</v>
      </c>
      <c r="K984" s="43"/>
      <c r="L984" s="43"/>
      <c r="M984" s="43">
        <f t="shared" si="46"/>
        <v>0</v>
      </c>
      <c r="N984" s="43">
        <f t="shared" si="47"/>
        <v>0</v>
      </c>
    </row>
    <row r="985" spans="1:14" ht="30" customHeight="1" x14ac:dyDescent="0.25">
      <c r="A985" s="17">
        <v>980</v>
      </c>
      <c r="B985" s="18"/>
      <c r="C985" s="19" t="str">
        <f t="shared" si="45"/>
        <v>04-MENUISERIE BOIS, AGENCEMENT/Vernissage, laquage des panneaux (minimum de surface 0.25 m²) ://</v>
      </c>
      <c r="D985" s="20" t="s">
        <v>805</v>
      </c>
      <c r="E985" s="20" t="s">
        <v>993</v>
      </c>
      <c r="F985" s="20"/>
      <c r="G985" s="20"/>
      <c r="H985" s="21" t="s">
        <v>999</v>
      </c>
      <c r="I985" s="22" t="s">
        <v>28</v>
      </c>
      <c r="J985" s="22">
        <v>50</v>
      </c>
      <c r="K985" s="43"/>
      <c r="L985" s="43"/>
      <c r="M985" s="43">
        <f t="shared" si="46"/>
        <v>0</v>
      </c>
      <c r="N985" s="43">
        <f t="shared" si="47"/>
        <v>0</v>
      </c>
    </row>
    <row r="986" spans="1:14" ht="30" hidden="1" customHeight="1" x14ac:dyDescent="0.25">
      <c r="A986" s="17">
        <v>981</v>
      </c>
      <c r="B986" s="18"/>
      <c r="C986" s="19" t="str">
        <f t="shared" si="45"/>
        <v>04-MENUISERIE BOIS, AGENCEMENT/Façons complémentaires/Façons complémentaires pour assemblages chevillés ou collés à tenon et mortaises en sapin :/</v>
      </c>
      <c r="D986" s="20" t="s">
        <v>805</v>
      </c>
      <c r="E986" s="20" t="s">
        <v>1000</v>
      </c>
      <c r="F986" s="20" t="s">
        <v>1001</v>
      </c>
      <c r="G986" s="20"/>
      <c r="H986" s="21" t="s">
        <v>1002</v>
      </c>
      <c r="I986" s="22" t="s">
        <v>19</v>
      </c>
      <c r="J986" s="22"/>
      <c r="K986" s="43"/>
      <c r="L986" s="43"/>
      <c r="M986" s="43">
        <f t="shared" si="46"/>
        <v>0</v>
      </c>
      <c r="N986" s="43">
        <f t="shared" si="47"/>
        <v>0</v>
      </c>
    </row>
    <row r="987" spans="1:14" ht="30" hidden="1" customHeight="1" x14ac:dyDescent="0.25">
      <c r="A987" s="17">
        <v>982</v>
      </c>
      <c r="B987" s="18"/>
      <c r="C987" s="19" t="str">
        <f t="shared" si="45"/>
        <v>04-MENUISERIE BOIS, AGENCEMENT/Façons complémentaires/Façons complémentaires pour assemblages chevillés ou collés à tenon et mortaises en sapin :/</v>
      </c>
      <c r="D987" s="20" t="s">
        <v>805</v>
      </c>
      <c r="E987" s="20" t="s">
        <v>1000</v>
      </c>
      <c r="F987" s="20" t="s">
        <v>1001</v>
      </c>
      <c r="G987" s="20"/>
      <c r="H987" s="21" t="s">
        <v>1003</v>
      </c>
      <c r="I987" s="22" t="s">
        <v>19</v>
      </c>
      <c r="J987" s="22"/>
      <c r="K987" s="43"/>
      <c r="L987" s="43"/>
      <c r="M987" s="43">
        <f t="shared" si="46"/>
        <v>0</v>
      </c>
      <c r="N987" s="43">
        <f t="shared" si="47"/>
        <v>0</v>
      </c>
    </row>
    <row r="988" spans="1:14" ht="30" hidden="1" customHeight="1" x14ac:dyDescent="0.25">
      <c r="A988" s="17">
        <v>983</v>
      </c>
      <c r="B988" s="18"/>
      <c r="C988" s="19" t="str">
        <f t="shared" si="45"/>
        <v>04-MENUISERIE BOIS, AGENCEMENT/Façons complémentaires/Façons complémentaires pour assemblages chevillés ou collés à tenon et mortaises en sapin :/</v>
      </c>
      <c r="D988" s="20" t="s">
        <v>805</v>
      </c>
      <c r="E988" s="20" t="s">
        <v>1000</v>
      </c>
      <c r="F988" s="20" t="s">
        <v>1001</v>
      </c>
      <c r="G988" s="20"/>
      <c r="H988" s="21" t="s">
        <v>1004</v>
      </c>
      <c r="I988" s="22" t="s">
        <v>19</v>
      </c>
      <c r="J988" s="22"/>
      <c r="K988" s="43"/>
      <c r="L988" s="43"/>
      <c r="M988" s="43">
        <f t="shared" si="46"/>
        <v>0</v>
      </c>
      <c r="N988" s="43">
        <f t="shared" si="47"/>
        <v>0</v>
      </c>
    </row>
    <row r="989" spans="1:14" ht="30" hidden="1" customHeight="1" x14ac:dyDescent="0.25">
      <c r="A989" s="17">
        <v>984</v>
      </c>
      <c r="B989" s="18"/>
      <c r="C989" s="19" t="str">
        <f t="shared" si="45"/>
        <v>04-MENUISERIE BOIS, AGENCEMENT/Façons complémentaires/Façons complémentaires pour assemblages chevillés ou collés en bois dur :/</v>
      </c>
      <c r="D989" s="20" t="s">
        <v>805</v>
      </c>
      <c r="E989" s="20" t="s">
        <v>1000</v>
      </c>
      <c r="F989" s="20" t="s">
        <v>1005</v>
      </c>
      <c r="G989" s="20"/>
      <c r="H989" s="21" t="s">
        <v>1006</v>
      </c>
      <c r="I989" s="22" t="s">
        <v>19</v>
      </c>
      <c r="J989" s="22"/>
      <c r="K989" s="43"/>
      <c r="L989" s="43"/>
      <c r="M989" s="43">
        <f t="shared" si="46"/>
        <v>0</v>
      </c>
      <c r="N989" s="43">
        <f t="shared" si="47"/>
        <v>0</v>
      </c>
    </row>
    <row r="990" spans="1:14" ht="30" hidden="1" customHeight="1" x14ac:dyDescent="0.25">
      <c r="A990" s="17">
        <v>985</v>
      </c>
      <c r="B990" s="18"/>
      <c r="C990" s="19" t="str">
        <f t="shared" si="45"/>
        <v>04-MENUISERIE BOIS, AGENCEMENT/Façons complémentaires/Façons complémentaires pour assemblages chevillés ou collés en bois dur :/</v>
      </c>
      <c r="D990" s="20" t="s">
        <v>805</v>
      </c>
      <c r="E990" s="20" t="s">
        <v>1000</v>
      </c>
      <c r="F990" s="20" t="s">
        <v>1005</v>
      </c>
      <c r="G990" s="20"/>
      <c r="H990" s="21" t="s">
        <v>1007</v>
      </c>
      <c r="I990" s="22" t="s">
        <v>19</v>
      </c>
      <c r="J990" s="22"/>
      <c r="K990" s="43"/>
      <c r="L990" s="43"/>
      <c r="M990" s="43">
        <f t="shared" si="46"/>
        <v>0</v>
      </c>
      <c r="N990" s="43">
        <f t="shared" si="47"/>
        <v>0</v>
      </c>
    </row>
    <row r="991" spans="1:14" ht="30" hidden="1" customHeight="1" x14ac:dyDescent="0.25">
      <c r="A991" s="17">
        <v>986</v>
      </c>
      <c r="B991" s="18"/>
      <c r="C991" s="19" t="str">
        <f t="shared" si="45"/>
        <v>04-MENUISERIE BOIS, AGENCEMENT/Façons complémentaires/Façons complémentaires pour assemblages chevillés ou collés en bois dur :/</v>
      </c>
      <c r="D991" s="20" t="s">
        <v>805</v>
      </c>
      <c r="E991" s="20" t="s">
        <v>1000</v>
      </c>
      <c r="F991" s="20" t="s">
        <v>1005</v>
      </c>
      <c r="G991" s="20"/>
      <c r="H991" s="21" t="s">
        <v>1008</v>
      </c>
      <c r="I991" s="22" t="s">
        <v>19</v>
      </c>
      <c r="J991" s="22"/>
      <c r="K991" s="43"/>
      <c r="L991" s="43"/>
      <c r="M991" s="43">
        <f t="shared" si="46"/>
        <v>0</v>
      </c>
      <c r="N991" s="43">
        <f t="shared" si="47"/>
        <v>0</v>
      </c>
    </row>
    <row r="992" spans="1:14" ht="30" customHeight="1" x14ac:dyDescent="0.25">
      <c r="A992" s="17">
        <v>987</v>
      </c>
      <c r="B992" s="18"/>
      <c r="C992" s="19" t="str">
        <f t="shared" si="45"/>
        <v>04-MENUISERIE BOIS, AGENCEMENT/Façons complémentaires/Façons complémentaires pour assemblages chevillés ou collés en bois dur :/</v>
      </c>
      <c r="D992" s="20" t="s">
        <v>805</v>
      </c>
      <c r="E992" s="20" t="s">
        <v>1000</v>
      </c>
      <c r="F992" s="20" t="s">
        <v>1005</v>
      </c>
      <c r="G992" s="20"/>
      <c r="H992" s="21" t="s">
        <v>1009</v>
      </c>
      <c r="I992" s="22" t="s">
        <v>28</v>
      </c>
      <c r="J992" s="22">
        <v>15</v>
      </c>
      <c r="K992" s="43"/>
      <c r="L992" s="43"/>
      <c r="M992" s="43">
        <f t="shared" si="46"/>
        <v>0</v>
      </c>
      <c r="N992" s="43">
        <f t="shared" si="47"/>
        <v>0</v>
      </c>
    </row>
    <row r="993" spans="1:14" ht="30" customHeight="1" x14ac:dyDescent="0.25">
      <c r="A993" s="17">
        <v>988</v>
      </c>
      <c r="B993" s="18"/>
      <c r="C993" s="19" t="str">
        <f t="shared" si="45"/>
        <v>04-MENUISERIE BOIS, AGENCEMENT/Façons complémentaires/Façons complémentaires pour assemblages chevillés ou collés en bois dur :/</v>
      </c>
      <c r="D993" s="20" t="s">
        <v>805</v>
      </c>
      <c r="E993" s="20" t="s">
        <v>1000</v>
      </c>
      <c r="F993" s="20" t="s">
        <v>1005</v>
      </c>
      <c r="G993" s="20"/>
      <c r="H993" s="21" t="s">
        <v>1010</v>
      </c>
      <c r="I993" s="22" t="s">
        <v>28</v>
      </c>
      <c r="J993" s="22">
        <v>15</v>
      </c>
      <c r="K993" s="43"/>
      <c r="L993" s="43"/>
      <c r="M993" s="43">
        <f t="shared" si="46"/>
        <v>0</v>
      </c>
      <c r="N993" s="43">
        <f t="shared" si="47"/>
        <v>0</v>
      </c>
    </row>
    <row r="994" spans="1:14" ht="30" customHeight="1" x14ac:dyDescent="0.25">
      <c r="A994" s="17">
        <v>989</v>
      </c>
      <c r="B994" s="18"/>
      <c r="C994" s="19" t="str">
        <f t="shared" si="45"/>
        <v>04-MENUISERIE BOIS, AGENCEMENT/Façons complémentaires/Façons complémentaires pour assemblages chevillés ou collés en bois dur :/</v>
      </c>
      <c r="D994" s="20" t="s">
        <v>805</v>
      </c>
      <c r="E994" s="20" t="s">
        <v>1000</v>
      </c>
      <c r="F994" s="20" t="s">
        <v>1005</v>
      </c>
      <c r="G994" s="20"/>
      <c r="H994" s="21" t="s">
        <v>1011</v>
      </c>
      <c r="I994" s="22" t="s">
        <v>21</v>
      </c>
      <c r="J994" s="22">
        <v>15</v>
      </c>
      <c r="K994" s="43"/>
      <c r="L994" s="43"/>
      <c r="M994" s="43">
        <f t="shared" si="46"/>
        <v>0</v>
      </c>
      <c r="N994" s="43">
        <f t="shared" si="47"/>
        <v>0</v>
      </c>
    </row>
    <row r="995" spans="1:14" ht="30" hidden="1" customHeight="1" x14ac:dyDescent="0.25">
      <c r="A995" s="17">
        <v>990</v>
      </c>
      <c r="B995" s="18"/>
      <c r="C995" s="19" t="str">
        <f t="shared" si="45"/>
        <v>04-MENUISERIE BOIS, AGENCEMENT/Façons complémentaires/Façons complémentaires pour assemblages chevillés ou collés en bois dur :/</v>
      </c>
      <c r="D995" s="20" t="s">
        <v>805</v>
      </c>
      <c r="E995" s="20" t="s">
        <v>1000</v>
      </c>
      <c r="F995" s="20" t="s">
        <v>1005</v>
      </c>
      <c r="G995" s="20"/>
      <c r="H995" s="21" t="s">
        <v>1012</v>
      </c>
      <c r="I995" s="22" t="s">
        <v>19</v>
      </c>
      <c r="J995" s="22"/>
      <c r="K995" s="43"/>
      <c r="L995" s="43"/>
      <c r="M995" s="43">
        <f t="shared" si="46"/>
        <v>0</v>
      </c>
      <c r="N995" s="43">
        <f t="shared" si="47"/>
        <v>0</v>
      </c>
    </row>
    <row r="996" spans="1:14" ht="30" hidden="1" customHeight="1" x14ac:dyDescent="0.25">
      <c r="A996" s="17">
        <v>991</v>
      </c>
      <c r="B996" s="18"/>
      <c r="C996" s="19" t="str">
        <f t="shared" si="45"/>
        <v>04-MENUISERIE BOIS, AGENCEMENT/Façons complémentaires/Façons complémentaires pour assemblages chevillés ou collés en bois dur :/</v>
      </c>
      <c r="D996" s="20" t="s">
        <v>805</v>
      </c>
      <c r="E996" s="20" t="s">
        <v>1000</v>
      </c>
      <c r="F996" s="20" t="s">
        <v>1005</v>
      </c>
      <c r="G996" s="20"/>
      <c r="H996" s="21" t="s">
        <v>1013</v>
      </c>
      <c r="I996" s="22" t="s">
        <v>19</v>
      </c>
      <c r="J996" s="22"/>
      <c r="K996" s="43"/>
      <c r="L996" s="43"/>
      <c r="M996" s="43">
        <f t="shared" si="46"/>
        <v>0</v>
      </c>
      <c r="N996" s="43">
        <f t="shared" si="47"/>
        <v>0</v>
      </c>
    </row>
    <row r="997" spans="1:14" ht="30" hidden="1" customHeight="1" x14ac:dyDescent="0.25">
      <c r="A997" s="17">
        <v>992</v>
      </c>
      <c r="B997" s="18"/>
      <c r="C997" s="19" t="str">
        <f t="shared" si="45"/>
        <v>04-MENUISERIE BOIS, AGENCEMENT/Façons complémentaires/Façons complémentaires pour assemblages chevillés ou collés en bois dur :/</v>
      </c>
      <c r="D997" s="20" t="s">
        <v>805</v>
      </c>
      <c r="E997" s="20" t="s">
        <v>1000</v>
      </c>
      <c r="F997" s="20" t="s">
        <v>1005</v>
      </c>
      <c r="G997" s="20"/>
      <c r="H997" s="21" t="s">
        <v>1014</v>
      </c>
      <c r="I997" s="22" t="s">
        <v>21</v>
      </c>
      <c r="J997" s="22"/>
      <c r="K997" s="43"/>
      <c r="L997" s="43"/>
      <c r="M997" s="43">
        <f t="shared" si="46"/>
        <v>0</v>
      </c>
      <c r="N997" s="43">
        <f t="shared" si="47"/>
        <v>0</v>
      </c>
    </row>
    <row r="998" spans="1:14" ht="30" hidden="1" customHeight="1" x14ac:dyDescent="0.25">
      <c r="A998" s="17">
        <v>993</v>
      </c>
      <c r="B998" s="18"/>
      <c r="C998" s="19" t="str">
        <f t="shared" si="45"/>
        <v>04-MENUISERIE BOIS, AGENCEMENT/Façons complémentaires/Façons complémentaires pour assemblages chevillés ou collés en bois dur :/</v>
      </c>
      <c r="D998" s="20" t="s">
        <v>805</v>
      </c>
      <c r="E998" s="20" t="s">
        <v>1000</v>
      </c>
      <c r="F998" s="20" t="s">
        <v>1005</v>
      </c>
      <c r="G998" s="20"/>
      <c r="H998" s="21" t="s">
        <v>1015</v>
      </c>
      <c r="I998" s="22" t="s">
        <v>21</v>
      </c>
      <c r="J998" s="22"/>
      <c r="K998" s="43"/>
      <c r="L998" s="43"/>
      <c r="M998" s="43">
        <f t="shared" si="46"/>
        <v>0</v>
      </c>
      <c r="N998" s="43">
        <f t="shared" si="47"/>
        <v>0</v>
      </c>
    </row>
    <row r="999" spans="1:14" ht="30" hidden="1" customHeight="1" x14ac:dyDescent="0.25">
      <c r="A999" s="17">
        <v>994</v>
      </c>
      <c r="B999" s="18"/>
      <c r="C999" s="19" t="str">
        <f t="shared" si="45"/>
        <v>04-MENUISERIE BOIS, AGENCEMENT/Façons complémentaires/Façons complémentaires pour assemblages chevillés ou collés en bois dur :/</v>
      </c>
      <c r="D999" s="20" t="s">
        <v>805</v>
      </c>
      <c r="E999" s="20" t="s">
        <v>1000</v>
      </c>
      <c r="F999" s="20" t="s">
        <v>1005</v>
      </c>
      <c r="G999" s="20"/>
      <c r="H999" s="21" t="s">
        <v>1016</v>
      </c>
      <c r="I999" s="22" t="s">
        <v>21</v>
      </c>
      <c r="J999" s="22"/>
      <c r="K999" s="43"/>
      <c r="L999" s="43"/>
      <c r="M999" s="43">
        <f t="shared" si="46"/>
        <v>0</v>
      </c>
      <c r="N999" s="43">
        <f t="shared" si="47"/>
        <v>0</v>
      </c>
    </row>
    <row r="1000" spans="1:14" ht="30" hidden="1" customHeight="1" x14ac:dyDescent="0.25">
      <c r="A1000" s="17">
        <v>995</v>
      </c>
      <c r="B1000" s="18"/>
      <c r="C1000" s="19" t="str">
        <f t="shared" si="45"/>
        <v>04-MENUISERIE BOIS, AGENCEMENT/Façons complémentaires/Façons complémentaires pour assemblages chevillés ou collés en bois dur :/</v>
      </c>
      <c r="D1000" s="20" t="s">
        <v>805</v>
      </c>
      <c r="E1000" s="20" t="s">
        <v>1000</v>
      </c>
      <c r="F1000" s="20" t="s">
        <v>1005</v>
      </c>
      <c r="G1000" s="20"/>
      <c r="H1000" s="21" t="s">
        <v>1017</v>
      </c>
      <c r="I1000" s="22" t="s">
        <v>78</v>
      </c>
      <c r="J1000" s="22"/>
      <c r="K1000" s="43"/>
      <c r="L1000" s="43"/>
      <c r="M1000" s="43">
        <f t="shared" si="46"/>
        <v>0</v>
      </c>
      <c r="N1000" s="43">
        <f t="shared" si="47"/>
        <v>0</v>
      </c>
    </row>
    <row r="1001" spans="1:14" ht="30" hidden="1" customHeight="1" x14ac:dyDescent="0.25">
      <c r="A1001" s="17">
        <v>996</v>
      </c>
      <c r="B1001" s="18"/>
      <c r="C1001" s="19" t="str">
        <f t="shared" si="45"/>
        <v>04-MENUISERIE BOIS, AGENCEMENT/Façons complémentaires/Façons complémentaires pour assemblages chevillés ou collés en bois dur :/</v>
      </c>
      <c r="D1001" s="20" t="s">
        <v>805</v>
      </c>
      <c r="E1001" s="20" t="s">
        <v>1000</v>
      </c>
      <c r="F1001" s="20" t="s">
        <v>1005</v>
      </c>
      <c r="G1001" s="20"/>
      <c r="H1001" s="21" t="s">
        <v>1018</v>
      </c>
      <c r="I1001" s="22" t="s">
        <v>78</v>
      </c>
      <c r="J1001" s="22"/>
      <c r="K1001" s="43"/>
      <c r="L1001" s="43"/>
      <c r="M1001" s="43">
        <f t="shared" si="46"/>
        <v>0</v>
      </c>
      <c r="N1001" s="43">
        <f t="shared" si="47"/>
        <v>0</v>
      </c>
    </row>
    <row r="1002" spans="1:14" ht="30" hidden="1" customHeight="1" x14ac:dyDescent="0.25">
      <c r="A1002" s="17">
        <v>997</v>
      </c>
      <c r="B1002" s="18"/>
      <c r="C1002" s="19" t="str">
        <f t="shared" si="45"/>
        <v>04-MENUISERIE BOIS, AGENCEMENT/Façons complémentaires/Façons complémentaires pour assemblages chevillés ou collés en bois dur :/</v>
      </c>
      <c r="D1002" s="20" t="s">
        <v>805</v>
      </c>
      <c r="E1002" s="20" t="s">
        <v>1000</v>
      </c>
      <c r="F1002" s="20" t="s">
        <v>1005</v>
      </c>
      <c r="G1002" s="20"/>
      <c r="H1002" s="21" t="s">
        <v>1019</v>
      </c>
      <c r="I1002" s="22" t="s">
        <v>78</v>
      </c>
      <c r="J1002" s="22"/>
      <c r="K1002" s="43"/>
      <c r="L1002" s="43"/>
      <c r="M1002" s="43">
        <f t="shared" si="46"/>
        <v>0</v>
      </c>
      <c r="N1002" s="43">
        <f t="shared" si="47"/>
        <v>0</v>
      </c>
    </row>
    <row r="1003" spans="1:14" ht="30" hidden="1" customHeight="1" x14ac:dyDescent="0.25">
      <c r="A1003" s="17">
        <v>998</v>
      </c>
      <c r="B1003" s="18"/>
      <c r="C1003" s="19" t="str">
        <f t="shared" si="45"/>
        <v>04-MENUISERIE BOIS, AGENCEMENT/Façons complémentaires/Façons complémentaires pour assemblages chevillés ou collés en bois dur :/</v>
      </c>
      <c r="D1003" s="20" t="s">
        <v>805</v>
      </c>
      <c r="E1003" s="20" t="s">
        <v>1000</v>
      </c>
      <c r="F1003" s="20" t="s">
        <v>1005</v>
      </c>
      <c r="G1003" s="20"/>
      <c r="H1003" s="21" t="s">
        <v>1020</v>
      </c>
      <c r="I1003" s="22" t="s">
        <v>78</v>
      </c>
      <c r="J1003" s="22"/>
      <c r="K1003" s="43"/>
      <c r="L1003" s="43"/>
      <c r="M1003" s="43">
        <f t="shared" si="46"/>
        <v>0</v>
      </c>
      <c r="N1003" s="43">
        <f t="shared" si="47"/>
        <v>0</v>
      </c>
    </row>
    <row r="1004" spans="1:14" ht="30" hidden="1" customHeight="1" x14ac:dyDescent="0.25">
      <c r="A1004" s="17">
        <v>999</v>
      </c>
      <c r="B1004" s="18"/>
      <c r="C1004" s="19" t="str">
        <f t="shared" si="45"/>
        <v>04-MENUISERIE BOIS, AGENCEMENT/Façons complémentaires/Façons complémentaires pour assemblages chevillés ou collés en bois dur :/</v>
      </c>
      <c r="D1004" s="20" t="s">
        <v>805</v>
      </c>
      <c r="E1004" s="20" t="s">
        <v>1000</v>
      </c>
      <c r="F1004" s="20" t="s">
        <v>1005</v>
      </c>
      <c r="G1004" s="20"/>
      <c r="H1004" s="21" t="s">
        <v>1021</v>
      </c>
      <c r="I1004" s="22" t="s">
        <v>19</v>
      </c>
      <c r="J1004" s="22"/>
      <c r="K1004" s="43"/>
      <c r="L1004" s="43"/>
      <c r="M1004" s="43">
        <f t="shared" si="46"/>
        <v>0</v>
      </c>
      <c r="N1004" s="43">
        <f t="shared" si="47"/>
        <v>0</v>
      </c>
    </row>
    <row r="1005" spans="1:14" ht="30" hidden="1" customHeight="1" x14ac:dyDescent="0.25">
      <c r="A1005" s="17">
        <v>1000</v>
      </c>
      <c r="B1005" s="18"/>
      <c r="C1005" s="19" t="str">
        <f t="shared" si="45"/>
        <v>04-MENUISERIE BOIS, AGENCEMENT/Façons complémentaires/Façons complémentaires pour assemblages chevillés ou collés en bois dur :/</v>
      </c>
      <c r="D1005" s="20" t="s">
        <v>805</v>
      </c>
      <c r="E1005" s="20" t="s">
        <v>1000</v>
      </c>
      <c r="F1005" s="20" t="s">
        <v>1005</v>
      </c>
      <c r="G1005" s="20"/>
      <c r="H1005" s="21" t="s">
        <v>1022</v>
      </c>
      <c r="I1005" s="22" t="s">
        <v>19</v>
      </c>
      <c r="J1005" s="22"/>
      <c r="K1005" s="43"/>
      <c r="L1005" s="43"/>
      <c r="M1005" s="43">
        <f t="shared" si="46"/>
        <v>0</v>
      </c>
      <c r="N1005" s="43">
        <f t="shared" si="47"/>
        <v>0</v>
      </c>
    </row>
    <row r="1006" spans="1:14" ht="30" hidden="1" customHeight="1" x14ac:dyDescent="0.25">
      <c r="A1006" s="17">
        <v>1001</v>
      </c>
      <c r="B1006" s="18"/>
      <c r="C1006" s="19" t="str">
        <f t="shared" si="45"/>
        <v>04-MENUISERIE BOIS, AGENCEMENT/Façons complémentaires/Façons complémentaires pour assemblages chevillés ou collés en bois dur :/</v>
      </c>
      <c r="D1006" s="20" t="s">
        <v>805</v>
      </c>
      <c r="E1006" s="20" t="s">
        <v>1000</v>
      </c>
      <c r="F1006" s="20" t="s">
        <v>1005</v>
      </c>
      <c r="G1006" s="20"/>
      <c r="H1006" s="21" t="s">
        <v>1023</v>
      </c>
      <c r="I1006" s="22" t="s">
        <v>19</v>
      </c>
      <c r="J1006" s="22"/>
      <c r="K1006" s="43"/>
      <c r="L1006" s="43"/>
      <c r="M1006" s="43">
        <f t="shared" si="46"/>
        <v>0</v>
      </c>
      <c r="N1006" s="43">
        <f t="shared" si="47"/>
        <v>0</v>
      </c>
    </row>
    <row r="1007" spans="1:14" ht="30" hidden="1" customHeight="1" x14ac:dyDescent="0.25">
      <c r="A1007" s="17">
        <v>1002</v>
      </c>
      <c r="B1007" s="18"/>
      <c r="C1007" s="19" t="str">
        <f t="shared" si="45"/>
        <v>04-MENUISERIE BOIS, AGENCEMENT/Façons complémentaires/Façons complémentaires pour assemblages chevillés ou collés en bois dur :/</v>
      </c>
      <c r="D1007" s="20" t="s">
        <v>805</v>
      </c>
      <c r="E1007" s="20" t="s">
        <v>1000</v>
      </c>
      <c r="F1007" s="20" t="s">
        <v>1005</v>
      </c>
      <c r="G1007" s="20"/>
      <c r="H1007" s="21" t="s">
        <v>1024</v>
      </c>
      <c r="I1007" s="22" t="s">
        <v>19</v>
      </c>
      <c r="J1007" s="22"/>
      <c r="K1007" s="43"/>
      <c r="L1007" s="43"/>
      <c r="M1007" s="43">
        <f t="shared" si="46"/>
        <v>0</v>
      </c>
      <c r="N1007" s="43">
        <f t="shared" si="47"/>
        <v>0</v>
      </c>
    </row>
    <row r="1008" spans="1:14" ht="30" customHeight="1" x14ac:dyDescent="0.25">
      <c r="A1008" s="17">
        <v>1003</v>
      </c>
      <c r="B1008" s="18"/>
      <c r="C1008" s="19" t="str">
        <f t="shared" si="45"/>
        <v>04-MENUISERIE BOIS, AGENCEMENT/Pose de quincaillerie, non compris fourniture (fourniture à reprendre hors bordereau) ://</v>
      </c>
      <c r="D1008" s="20" t="s">
        <v>805</v>
      </c>
      <c r="E1008" s="20" t="s">
        <v>1025</v>
      </c>
      <c r="F1008" s="20"/>
      <c r="G1008" s="20"/>
      <c r="H1008" s="21" t="s">
        <v>1026</v>
      </c>
      <c r="I1008" s="22" t="s">
        <v>19</v>
      </c>
      <c r="J1008" s="22">
        <v>10</v>
      </c>
      <c r="K1008" s="43"/>
      <c r="L1008" s="43"/>
      <c r="M1008" s="43">
        <f t="shared" si="46"/>
        <v>0</v>
      </c>
      <c r="N1008" s="43">
        <f t="shared" si="47"/>
        <v>0</v>
      </c>
    </row>
    <row r="1009" spans="1:14" ht="30" customHeight="1" x14ac:dyDescent="0.25">
      <c r="A1009" s="17">
        <v>1004</v>
      </c>
      <c r="B1009" s="18"/>
      <c r="C1009" s="19" t="str">
        <f t="shared" si="45"/>
        <v>04-MENUISERIE BOIS, AGENCEMENT/Pose de quincaillerie, non compris fourniture (fourniture à reprendre hors bordereau) ://</v>
      </c>
      <c r="D1009" s="20" t="s">
        <v>805</v>
      </c>
      <c r="E1009" s="20" t="s">
        <v>1025</v>
      </c>
      <c r="F1009" s="20"/>
      <c r="G1009" s="20"/>
      <c r="H1009" s="21" t="s">
        <v>1027</v>
      </c>
      <c r="I1009" s="22" t="s">
        <v>19</v>
      </c>
      <c r="J1009" s="22">
        <v>10</v>
      </c>
      <c r="K1009" s="43"/>
      <c r="L1009" s="43"/>
      <c r="M1009" s="43">
        <f t="shared" si="46"/>
        <v>0</v>
      </c>
      <c r="N1009" s="43">
        <f t="shared" si="47"/>
        <v>0</v>
      </c>
    </row>
    <row r="1010" spans="1:14" ht="30" customHeight="1" x14ac:dyDescent="0.25">
      <c r="A1010" s="17">
        <v>1005</v>
      </c>
      <c r="B1010" s="18"/>
      <c r="C1010" s="19" t="str">
        <f t="shared" si="45"/>
        <v>04-MENUISERIE BOIS, AGENCEMENT/Pose de quincaillerie, non compris fourniture (fourniture à reprendre hors bordereau) ://</v>
      </c>
      <c r="D1010" s="20" t="s">
        <v>805</v>
      </c>
      <c r="E1010" s="20" t="s">
        <v>1025</v>
      </c>
      <c r="F1010" s="20"/>
      <c r="G1010" s="20"/>
      <c r="H1010" s="21" t="s">
        <v>1028</v>
      </c>
      <c r="I1010" s="22" t="s">
        <v>19</v>
      </c>
      <c r="J1010" s="22">
        <v>10</v>
      </c>
      <c r="K1010" s="43"/>
      <c r="L1010" s="43"/>
      <c r="M1010" s="43">
        <f t="shared" si="46"/>
        <v>0</v>
      </c>
      <c r="N1010" s="43">
        <f t="shared" si="47"/>
        <v>0</v>
      </c>
    </row>
    <row r="1011" spans="1:14" ht="30" customHeight="1" x14ac:dyDescent="0.25">
      <c r="A1011" s="17">
        <v>1006</v>
      </c>
      <c r="B1011" s="18"/>
      <c r="C1011" s="19" t="str">
        <f t="shared" ref="C1011:C1074" si="48">D1011&amp;"/"&amp;E1011&amp;"/"&amp;F1011&amp;"/"&amp;G1011</f>
        <v>04-MENUISERIE BOIS, AGENCEMENT/Pose de quincaillerie, non compris fourniture (fourniture à reprendre hors bordereau) ://</v>
      </c>
      <c r="D1011" s="20" t="s">
        <v>805</v>
      </c>
      <c r="E1011" s="20" t="s">
        <v>1025</v>
      </c>
      <c r="F1011" s="20"/>
      <c r="G1011" s="20"/>
      <c r="H1011" s="21" t="s">
        <v>1029</v>
      </c>
      <c r="I1011" s="22" t="s">
        <v>19</v>
      </c>
      <c r="J1011" s="22">
        <v>10</v>
      </c>
      <c r="K1011" s="43"/>
      <c r="L1011" s="43"/>
      <c r="M1011" s="43">
        <f t="shared" si="46"/>
        <v>0</v>
      </c>
      <c r="N1011" s="43">
        <f t="shared" si="47"/>
        <v>0</v>
      </c>
    </row>
    <row r="1012" spans="1:14" ht="30" hidden="1" customHeight="1" x14ac:dyDescent="0.25">
      <c r="A1012" s="17">
        <v>1007</v>
      </c>
      <c r="B1012" s="18"/>
      <c r="C1012" s="19" t="str">
        <f t="shared" si="48"/>
        <v>04-MENUISERIE BOIS, AGENCEMENT/Pose de quincaillerie, non compris fourniture (fourniture à reprendre hors bordereau) ://</v>
      </c>
      <c r="D1012" s="20" t="s">
        <v>805</v>
      </c>
      <c r="E1012" s="20" t="s">
        <v>1025</v>
      </c>
      <c r="F1012" s="20"/>
      <c r="G1012" s="20"/>
      <c r="H1012" s="21" t="s">
        <v>1030</v>
      </c>
      <c r="I1012" s="22" t="s">
        <v>19</v>
      </c>
      <c r="J1012" s="22"/>
      <c r="K1012" s="43"/>
      <c r="L1012" s="43"/>
      <c r="M1012" s="43">
        <f t="shared" si="46"/>
        <v>0</v>
      </c>
      <c r="N1012" s="43">
        <f t="shared" si="47"/>
        <v>0</v>
      </c>
    </row>
    <row r="1013" spans="1:14" ht="30" hidden="1" customHeight="1" x14ac:dyDescent="0.25">
      <c r="A1013" s="17">
        <v>1008</v>
      </c>
      <c r="B1013" s="18"/>
      <c r="C1013" s="19" t="str">
        <f t="shared" si="48"/>
        <v>04-MENUISERIE BOIS, AGENCEMENT/Pose de quincaillerie, non compris fourniture (fourniture à reprendre hors bordereau) ://</v>
      </c>
      <c r="D1013" s="20" t="s">
        <v>805</v>
      </c>
      <c r="E1013" s="20" t="s">
        <v>1025</v>
      </c>
      <c r="F1013" s="20"/>
      <c r="G1013" s="20"/>
      <c r="H1013" s="21" t="s">
        <v>1031</v>
      </c>
      <c r="I1013" s="22" t="s">
        <v>19</v>
      </c>
      <c r="J1013" s="22"/>
      <c r="K1013" s="43"/>
      <c r="L1013" s="43"/>
      <c r="M1013" s="43">
        <f t="shared" si="46"/>
        <v>0</v>
      </c>
      <c r="N1013" s="43">
        <f t="shared" si="47"/>
        <v>0</v>
      </c>
    </row>
    <row r="1014" spans="1:14" ht="30" customHeight="1" x14ac:dyDescent="0.25">
      <c r="A1014" s="17">
        <v>1009</v>
      </c>
      <c r="B1014" s="18"/>
      <c r="C1014" s="19" t="str">
        <f t="shared" si="48"/>
        <v>04-MENUISERIE BOIS, AGENCEMENT/Pose de quincaillerie, non compris fourniture (fourniture à reprendre hors bordereau) ://</v>
      </c>
      <c r="D1014" s="20" t="s">
        <v>805</v>
      </c>
      <c r="E1014" s="20" t="s">
        <v>1025</v>
      </c>
      <c r="F1014" s="20"/>
      <c r="G1014" s="20"/>
      <c r="H1014" s="21" t="s">
        <v>1032</v>
      </c>
      <c r="I1014" s="22" t="s">
        <v>19</v>
      </c>
      <c r="J1014" s="22">
        <v>10</v>
      </c>
      <c r="K1014" s="43"/>
      <c r="L1014" s="43"/>
      <c r="M1014" s="43">
        <f t="shared" si="46"/>
        <v>0</v>
      </c>
      <c r="N1014" s="43">
        <f t="shared" si="47"/>
        <v>0</v>
      </c>
    </row>
    <row r="1015" spans="1:14" ht="30" customHeight="1" x14ac:dyDescent="0.25">
      <c r="A1015" s="17">
        <v>1010</v>
      </c>
      <c r="B1015" s="18"/>
      <c r="C1015" s="19" t="str">
        <f t="shared" si="48"/>
        <v>04-MENUISERIE BOIS, AGENCEMENT/Plinthes et habillages/Fourniture et pose y compris découpe d'onglets et fixations (collées et vissées) :/</v>
      </c>
      <c r="D1015" s="20" t="s">
        <v>805</v>
      </c>
      <c r="E1015" s="20" t="s">
        <v>1033</v>
      </c>
      <c r="F1015" s="20" t="s">
        <v>1034</v>
      </c>
      <c r="G1015" s="20"/>
      <c r="H1015" s="21" t="s">
        <v>1035</v>
      </c>
      <c r="I1015" s="22" t="s">
        <v>21</v>
      </c>
      <c r="J1015" s="22">
        <v>50</v>
      </c>
      <c r="K1015" s="43"/>
      <c r="L1015" s="43"/>
      <c r="M1015" s="43">
        <f t="shared" si="46"/>
        <v>0</v>
      </c>
      <c r="N1015" s="43">
        <f t="shared" si="47"/>
        <v>0</v>
      </c>
    </row>
    <row r="1016" spans="1:14" ht="30" customHeight="1" x14ac:dyDescent="0.25">
      <c r="A1016" s="17">
        <v>1011</v>
      </c>
      <c r="B1016" s="18"/>
      <c r="C1016" s="19" t="str">
        <f t="shared" si="48"/>
        <v>04-MENUISERIE BOIS, AGENCEMENT/Plinthes et habillages/Fourniture et pose y compris découpe d'onglets et fixations (collées et vissées) :/</v>
      </c>
      <c r="D1016" s="20" t="s">
        <v>805</v>
      </c>
      <c r="E1016" s="20" t="s">
        <v>1033</v>
      </c>
      <c r="F1016" s="20" t="s">
        <v>1034</v>
      </c>
      <c r="G1016" s="20"/>
      <c r="H1016" s="21" t="s">
        <v>1036</v>
      </c>
      <c r="I1016" s="22" t="s">
        <v>21</v>
      </c>
      <c r="J1016" s="22">
        <v>50</v>
      </c>
      <c r="K1016" s="43"/>
      <c r="L1016" s="43"/>
      <c r="M1016" s="43">
        <f t="shared" si="46"/>
        <v>0</v>
      </c>
      <c r="N1016" s="43">
        <f t="shared" si="47"/>
        <v>0</v>
      </c>
    </row>
    <row r="1017" spans="1:14" ht="30" customHeight="1" x14ac:dyDescent="0.25">
      <c r="A1017" s="17">
        <v>1012</v>
      </c>
      <c r="B1017" s="18"/>
      <c r="C1017" s="19" t="str">
        <f t="shared" si="48"/>
        <v>04-MENUISERIE BOIS, AGENCEMENT/Plinthes et habillages/Fourniture et pose y compris découpe d'onglets et fixations (collées et vissées) :/</v>
      </c>
      <c r="D1017" s="20" t="s">
        <v>805</v>
      </c>
      <c r="E1017" s="20" t="s">
        <v>1033</v>
      </c>
      <c r="F1017" s="20" t="s">
        <v>1034</v>
      </c>
      <c r="G1017" s="20"/>
      <c r="H1017" s="21" t="s">
        <v>1037</v>
      </c>
      <c r="I1017" s="22" t="s">
        <v>21</v>
      </c>
      <c r="J1017" s="22">
        <v>50</v>
      </c>
      <c r="K1017" s="43"/>
      <c r="L1017" s="43"/>
      <c r="M1017" s="43">
        <f t="shared" si="46"/>
        <v>0</v>
      </c>
      <c r="N1017" s="43">
        <f t="shared" si="47"/>
        <v>0</v>
      </c>
    </row>
    <row r="1018" spans="1:14" ht="30" customHeight="1" x14ac:dyDescent="0.25">
      <c r="A1018" s="17">
        <v>1013</v>
      </c>
      <c r="B1018" s="18"/>
      <c r="C1018" s="19" t="str">
        <f t="shared" si="48"/>
        <v>04-MENUISERIE BOIS, AGENCEMENT/Plinthes et habillages/Fourniture et pose y compris découpe d'onglets et fixations (collées et vissées) :/</v>
      </c>
      <c r="D1018" s="20" t="s">
        <v>805</v>
      </c>
      <c r="E1018" s="20" t="s">
        <v>1033</v>
      </c>
      <c r="F1018" s="20" t="s">
        <v>1034</v>
      </c>
      <c r="G1018" s="20"/>
      <c r="H1018" s="21" t="s">
        <v>1038</v>
      </c>
      <c r="I1018" s="22" t="s">
        <v>21</v>
      </c>
      <c r="J1018" s="22">
        <v>50</v>
      </c>
      <c r="K1018" s="43"/>
      <c r="L1018" s="43"/>
      <c r="M1018" s="43">
        <f t="shared" si="46"/>
        <v>0</v>
      </c>
      <c r="N1018" s="43">
        <f t="shared" si="47"/>
        <v>0</v>
      </c>
    </row>
    <row r="1019" spans="1:14" ht="30" customHeight="1" x14ac:dyDescent="0.25">
      <c r="A1019" s="17">
        <v>1014</v>
      </c>
      <c r="B1019" s="18"/>
      <c r="C1019" s="19" t="str">
        <f t="shared" si="48"/>
        <v>04-MENUISERIE BOIS, AGENCEMENT/Plinthes et habillages/Fourniture et pose y compris découpe d'onglets et fixations (collées et vissées) :/</v>
      </c>
      <c r="D1019" s="20" t="s">
        <v>805</v>
      </c>
      <c r="E1019" s="20" t="s">
        <v>1033</v>
      </c>
      <c r="F1019" s="20" t="s">
        <v>1034</v>
      </c>
      <c r="G1019" s="20"/>
      <c r="H1019" s="21" t="s">
        <v>1039</v>
      </c>
      <c r="I1019" s="22" t="s">
        <v>21</v>
      </c>
      <c r="J1019" s="22">
        <v>50</v>
      </c>
      <c r="K1019" s="43"/>
      <c r="L1019" s="43"/>
      <c r="M1019" s="43">
        <f t="shared" si="46"/>
        <v>0</v>
      </c>
      <c r="N1019" s="43">
        <f t="shared" si="47"/>
        <v>0</v>
      </c>
    </row>
    <row r="1020" spans="1:14" ht="30" customHeight="1" x14ac:dyDescent="0.25">
      <c r="A1020" s="17">
        <v>1015</v>
      </c>
      <c r="B1020" s="18"/>
      <c r="C1020" s="19" t="str">
        <f t="shared" si="48"/>
        <v>04-MENUISERIE BOIS, AGENCEMENT/Plinthes et habillages/Fourniture et pose y compris découpe d'onglets et fixations (collées et vissées) :/</v>
      </c>
      <c r="D1020" s="20" t="s">
        <v>805</v>
      </c>
      <c r="E1020" s="20" t="s">
        <v>1033</v>
      </c>
      <c r="F1020" s="20" t="s">
        <v>1034</v>
      </c>
      <c r="G1020" s="20"/>
      <c r="H1020" s="21" t="s">
        <v>1040</v>
      </c>
      <c r="I1020" s="22" t="s">
        <v>21</v>
      </c>
      <c r="J1020" s="22">
        <v>50</v>
      </c>
      <c r="K1020" s="43"/>
      <c r="L1020" s="43"/>
      <c r="M1020" s="43">
        <f t="shared" si="46"/>
        <v>0</v>
      </c>
      <c r="N1020" s="43">
        <f t="shared" si="47"/>
        <v>0</v>
      </c>
    </row>
    <row r="1021" spans="1:14" ht="30" customHeight="1" x14ac:dyDescent="0.25">
      <c r="A1021" s="17">
        <v>1016</v>
      </c>
      <c r="B1021" s="18"/>
      <c r="C1021" s="19" t="str">
        <f t="shared" si="48"/>
        <v>04-MENUISERIE BOIS, AGENCEMENT/Plinthes et habillages/Fourniture et pose y compris découpe d'onglets et fixations (collées et vissées) :/</v>
      </c>
      <c r="D1021" s="20" t="s">
        <v>805</v>
      </c>
      <c r="E1021" s="20" t="s">
        <v>1033</v>
      </c>
      <c r="F1021" s="20" t="s">
        <v>1034</v>
      </c>
      <c r="G1021" s="20"/>
      <c r="H1021" s="21" t="s">
        <v>1041</v>
      </c>
      <c r="I1021" s="22" t="s">
        <v>21</v>
      </c>
      <c r="J1021" s="22">
        <v>50</v>
      </c>
      <c r="K1021" s="43"/>
      <c r="L1021" s="43"/>
      <c r="M1021" s="43">
        <f t="shared" si="46"/>
        <v>0</v>
      </c>
      <c r="N1021" s="43">
        <f t="shared" si="47"/>
        <v>0</v>
      </c>
    </row>
    <row r="1022" spans="1:14" ht="30" customHeight="1" x14ac:dyDescent="0.25">
      <c r="A1022" s="17">
        <v>1017</v>
      </c>
      <c r="B1022" s="18"/>
      <c r="C1022" s="19" t="str">
        <f t="shared" si="48"/>
        <v>04-MENUISERIE BOIS, AGENCEMENT/Plinthes et habillages/Fourniture et pose y compris découpe d'onglets et fixations (collées et vissées) :/</v>
      </c>
      <c r="D1022" s="20" t="s">
        <v>805</v>
      </c>
      <c r="E1022" s="20" t="s">
        <v>1033</v>
      </c>
      <c r="F1022" s="20" t="s">
        <v>1034</v>
      </c>
      <c r="G1022" s="20"/>
      <c r="H1022" s="21" t="s">
        <v>1042</v>
      </c>
      <c r="I1022" s="22" t="s">
        <v>21</v>
      </c>
      <c r="J1022" s="22">
        <v>50</v>
      </c>
      <c r="K1022" s="43"/>
      <c r="L1022" s="43"/>
      <c r="M1022" s="43">
        <f t="shared" si="46"/>
        <v>0</v>
      </c>
      <c r="N1022" s="43">
        <f t="shared" si="47"/>
        <v>0</v>
      </c>
    </row>
    <row r="1023" spans="1:14" ht="30" customHeight="1" x14ac:dyDescent="0.25">
      <c r="A1023" s="17">
        <v>1018</v>
      </c>
      <c r="B1023" s="18"/>
      <c r="C1023" s="19" t="str">
        <f t="shared" si="48"/>
        <v>04-MENUISERIE BOIS, AGENCEMENT/Plinthes et habillages/Fourniture et pose y compris découpe d'onglets et fixations (collées et vissées) :/</v>
      </c>
      <c r="D1023" s="20" t="s">
        <v>805</v>
      </c>
      <c r="E1023" s="20" t="s">
        <v>1033</v>
      </c>
      <c r="F1023" s="20" t="s">
        <v>1034</v>
      </c>
      <c r="G1023" s="20"/>
      <c r="H1023" s="21" t="s">
        <v>1043</v>
      </c>
      <c r="I1023" s="22" t="s">
        <v>21</v>
      </c>
      <c r="J1023" s="22">
        <v>50</v>
      </c>
      <c r="K1023" s="43"/>
      <c r="L1023" s="43"/>
      <c r="M1023" s="43">
        <f t="shared" si="46"/>
        <v>0</v>
      </c>
      <c r="N1023" s="43">
        <f t="shared" si="47"/>
        <v>0</v>
      </c>
    </row>
    <row r="1024" spans="1:14" ht="30" customHeight="1" x14ac:dyDescent="0.25">
      <c r="A1024" s="17">
        <v>1019</v>
      </c>
      <c r="B1024" s="18"/>
      <c r="C1024" s="19" t="str">
        <f t="shared" si="48"/>
        <v>04-MENUISERIE BOIS, AGENCEMENT/Plinthes et habillages/Fourniture et pose y compris découpe d'onglets et fixations (collées et vissées) :/</v>
      </c>
      <c r="D1024" s="20" t="s">
        <v>805</v>
      </c>
      <c r="E1024" s="20" t="s">
        <v>1033</v>
      </c>
      <c r="F1024" s="20" t="s">
        <v>1034</v>
      </c>
      <c r="G1024" s="20"/>
      <c r="H1024" s="21" t="s">
        <v>1044</v>
      </c>
      <c r="I1024" s="22" t="s">
        <v>21</v>
      </c>
      <c r="J1024" s="22">
        <v>50</v>
      </c>
      <c r="K1024" s="43"/>
      <c r="L1024" s="43"/>
      <c r="M1024" s="43">
        <f t="shared" si="46"/>
        <v>0</v>
      </c>
      <c r="N1024" s="43">
        <f t="shared" si="47"/>
        <v>0</v>
      </c>
    </row>
    <row r="1025" spans="1:14" ht="30" customHeight="1" x14ac:dyDescent="0.25">
      <c r="A1025" s="17">
        <v>1020</v>
      </c>
      <c r="B1025" s="18"/>
      <c r="C1025" s="19" t="str">
        <f t="shared" si="48"/>
        <v>04-MENUISERIE BOIS, AGENCEMENT/Plinthes et habillages/Fourniture et pose y compris découpe d'onglets et fixations (collées et vissées) :/</v>
      </c>
      <c r="D1025" s="20" t="s">
        <v>805</v>
      </c>
      <c r="E1025" s="20" t="s">
        <v>1033</v>
      </c>
      <c r="F1025" s="20" t="s">
        <v>1034</v>
      </c>
      <c r="G1025" s="20"/>
      <c r="H1025" s="21" t="s">
        <v>1045</v>
      </c>
      <c r="I1025" s="22" t="s">
        <v>21</v>
      </c>
      <c r="J1025" s="22">
        <v>50</v>
      </c>
      <c r="K1025" s="43"/>
      <c r="L1025" s="43"/>
      <c r="M1025" s="43">
        <f t="shared" si="46"/>
        <v>0</v>
      </c>
      <c r="N1025" s="43">
        <f t="shared" si="47"/>
        <v>0</v>
      </c>
    </row>
    <row r="1026" spans="1:14" ht="30" customHeight="1" x14ac:dyDescent="0.25">
      <c r="A1026" s="17">
        <v>1021</v>
      </c>
      <c r="B1026" s="18"/>
      <c r="C1026" s="19" t="str">
        <f t="shared" si="48"/>
        <v>04-MENUISERIE BOIS, AGENCEMENT/Plinthes et habillages/Fourniture et pose y compris découpe d'onglets et fixations (collées et vissées) :/</v>
      </c>
      <c r="D1026" s="20" t="s">
        <v>805</v>
      </c>
      <c r="E1026" s="20" t="s">
        <v>1033</v>
      </c>
      <c r="F1026" s="20" t="s">
        <v>1034</v>
      </c>
      <c r="G1026" s="20"/>
      <c r="H1026" s="21" t="s">
        <v>1046</v>
      </c>
      <c r="I1026" s="22" t="s">
        <v>21</v>
      </c>
      <c r="J1026" s="22">
        <v>50</v>
      </c>
      <c r="K1026" s="43"/>
      <c r="L1026" s="43"/>
      <c r="M1026" s="43">
        <f t="shared" si="46"/>
        <v>0</v>
      </c>
      <c r="N1026" s="43">
        <f t="shared" si="47"/>
        <v>0</v>
      </c>
    </row>
    <row r="1027" spans="1:14" ht="30" customHeight="1" x14ac:dyDescent="0.25">
      <c r="A1027" s="17">
        <v>1022</v>
      </c>
      <c r="B1027" s="18"/>
      <c r="C1027" s="19" t="str">
        <f t="shared" si="48"/>
        <v>04-MENUISERIE BOIS, AGENCEMENT/Plinthes et habillages/Fourniture et pose y compris découpe d'onglets et fixations (collées et vissées) :/</v>
      </c>
      <c r="D1027" s="20" t="s">
        <v>805</v>
      </c>
      <c r="E1027" s="20" t="s">
        <v>1033</v>
      </c>
      <c r="F1027" s="20" t="s">
        <v>1034</v>
      </c>
      <c r="G1027" s="20"/>
      <c r="H1027" s="21" t="s">
        <v>1047</v>
      </c>
      <c r="I1027" s="22" t="s">
        <v>21</v>
      </c>
      <c r="J1027" s="22">
        <v>50</v>
      </c>
      <c r="K1027" s="43"/>
      <c r="L1027" s="43"/>
      <c r="M1027" s="43">
        <f t="shared" si="46"/>
        <v>0</v>
      </c>
      <c r="N1027" s="43">
        <f t="shared" si="47"/>
        <v>0</v>
      </c>
    </row>
    <row r="1028" spans="1:14" ht="30" customHeight="1" x14ac:dyDescent="0.25">
      <c r="A1028" s="17">
        <v>1023</v>
      </c>
      <c r="B1028" s="18"/>
      <c r="C1028" s="19" t="str">
        <f t="shared" si="48"/>
        <v>04-MENUISERIE BOIS, AGENCEMENT/Plinthes et habillages/Fourniture et pose y compris découpe d'onglets et fixations (collées et vissées) :/</v>
      </c>
      <c r="D1028" s="20" t="s">
        <v>805</v>
      </c>
      <c r="E1028" s="20" t="s">
        <v>1033</v>
      </c>
      <c r="F1028" s="20" t="s">
        <v>1034</v>
      </c>
      <c r="G1028" s="20"/>
      <c r="H1028" s="21" t="s">
        <v>1048</v>
      </c>
      <c r="I1028" s="22" t="s">
        <v>21</v>
      </c>
      <c r="J1028" s="22">
        <v>50</v>
      </c>
      <c r="K1028" s="43"/>
      <c r="L1028" s="43"/>
      <c r="M1028" s="43">
        <f t="shared" si="46"/>
        <v>0</v>
      </c>
      <c r="N1028" s="43">
        <f t="shared" si="47"/>
        <v>0</v>
      </c>
    </row>
    <row r="1029" spans="1:14" ht="42" customHeight="1" x14ac:dyDescent="0.25">
      <c r="A1029" s="17">
        <v>1024</v>
      </c>
      <c r="B1029" s="18"/>
      <c r="C1029" s="19" t="str">
        <f t="shared" si="48"/>
        <v>04-MENUISERIE BOIS, AGENCEMENT/Plinthes et habillages/Fourniture et pose y compris découpe d'onglets et fixations (collées et vissées) :/</v>
      </c>
      <c r="D1029" s="20" t="s">
        <v>805</v>
      </c>
      <c r="E1029" s="20" t="s">
        <v>1033</v>
      </c>
      <c r="F1029" s="20" t="s">
        <v>1034</v>
      </c>
      <c r="G1029" s="20"/>
      <c r="H1029" s="21" t="s">
        <v>1049</v>
      </c>
      <c r="I1029" s="22" t="s">
        <v>21</v>
      </c>
      <c r="J1029" s="22">
        <v>50</v>
      </c>
      <c r="K1029" s="43"/>
      <c r="L1029" s="43"/>
      <c r="M1029" s="43">
        <f t="shared" si="46"/>
        <v>0</v>
      </c>
      <c r="N1029" s="43">
        <f t="shared" si="47"/>
        <v>0</v>
      </c>
    </row>
    <row r="1030" spans="1:14" ht="30" customHeight="1" x14ac:dyDescent="0.25">
      <c r="A1030" s="17">
        <v>1025</v>
      </c>
      <c r="B1030" s="18"/>
      <c r="C1030" s="19" t="str">
        <f t="shared" si="48"/>
        <v>04-MENUISERIE BOIS, AGENCEMENT/Plinthes et habillages/Fourniture et pose y compris découpe d'onglets et fixations (collées et vissées) :/</v>
      </c>
      <c r="D1030" s="20" t="s">
        <v>805</v>
      </c>
      <c r="E1030" s="20" t="s">
        <v>1033</v>
      </c>
      <c r="F1030" s="20" t="s">
        <v>1034</v>
      </c>
      <c r="G1030" s="20"/>
      <c r="H1030" s="21" t="s">
        <v>1050</v>
      </c>
      <c r="I1030" s="22" t="s">
        <v>21</v>
      </c>
      <c r="J1030" s="22">
        <v>50</v>
      </c>
      <c r="K1030" s="43"/>
      <c r="L1030" s="43"/>
      <c r="M1030" s="43">
        <f t="shared" si="46"/>
        <v>0</v>
      </c>
      <c r="N1030" s="43">
        <f t="shared" si="47"/>
        <v>0</v>
      </c>
    </row>
    <row r="1031" spans="1:14" ht="30" customHeight="1" x14ac:dyDescent="0.25">
      <c r="A1031" s="17">
        <v>1026</v>
      </c>
      <c r="B1031" s="18"/>
      <c r="C1031" s="19" t="str">
        <f t="shared" si="48"/>
        <v>04-MENUISERIE BOIS, AGENCEMENT/Plinthes et habillages/Fourniture et pose y compris découpe d'onglets et fixations (collées et vissées) :/</v>
      </c>
      <c r="D1031" s="20" t="s">
        <v>805</v>
      </c>
      <c r="E1031" s="20" t="s">
        <v>1033</v>
      </c>
      <c r="F1031" s="20" t="s">
        <v>1034</v>
      </c>
      <c r="G1031" s="20"/>
      <c r="H1031" s="21" t="s">
        <v>1051</v>
      </c>
      <c r="I1031" s="22" t="s">
        <v>21</v>
      </c>
      <c r="J1031" s="22">
        <v>50</v>
      </c>
      <c r="K1031" s="43"/>
      <c r="L1031" s="43"/>
      <c r="M1031" s="43">
        <f t="shared" ref="M1031:M1094" si="49">J1031*K1031</f>
        <v>0</v>
      </c>
      <c r="N1031" s="43">
        <f t="shared" ref="N1031:N1094" si="50">J1031*L1031</f>
        <v>0</v>
      </c>
    </row>
    <row r="1032" spans="1:14" ht="30" customHeight="1" x14ac:dyDescent="0.25">
      <c r="A1032" s="17">
        <v>1027</v>
      </c>
      <c r="B1032" s="18"/>
      <c r="C1032" s="19" t="str">
        <f t="shared" si="48"/>
        <v>04-MENUISERIE BOIS, AGENCEMENT/Plinthes et habillages/Fourniture et pose y compris découpe d'onglets et fixations (collées et vissées) :/</v>
      </c>
      <c r="D1032" s="20" t="s">
        <v>805</v>
      </c>
      <c r="E1032" s="20" t="s">
        <v>1033</v>
      </c>
      <c r="F1032" s="20" t="s">
        <v>1034</v>
      </c>
      <c r="G1032" s="20"/>
      <c r="H1032" s="21" t="s">
        <v>1052</v>
      </c>
      <c r="I1032" s="22" t="s">
        <v>21</v>
      </c>
      <c r="J1032" s="22">
        <v>50</v>
      </c>
      <c r="K1032" s="43"/>
      <c r="L1032" s="43"/>
      <c r="M1032" s="43">
        <f t="shared" si="49"/>
        <v>0</v>
      </c>
      <c r="N1032" s="43">
        <f t="shared" si="50"/>
        <v>0</v>
      </c>
    </row>
    <row r="1033" spans="1:14" ht="30" customHeight="1" x14ac:dyDescent="0.25">
      <c r="A1033" s="17">
        <v>1028</v>
      </c>
      <c r="B1033" s="18"/>
      <c r="C1033" s="19" t="str">
        <f t="shared" si="48"/>
        <v>04-MENUISERIE BOIS, AGENCEMENT/Plinthes et habillages/Fourniture et pose y compris découpe d'onglets et fixations (collées et vissées) :/</v>
      </c>
      <c r="D1033" s="20" t="s">
        <v>805</v>
      </c>
      <c r="E1033" s="20" t="s">
        <v>1033</v>
      </c>
      <c r="F1033" s="20" t="s">
        <v>1034</v>
      </c>
      <c r="G1033" s="20"/>
      <c r="H1033" s="21" t="s">
        <v>1053</v>
      </c>
      <c r="I1033" s="22" t="s">
        <v>21</v>
      </c>
      <c r="J1033" s="22">
        <v>50</v>
      </c>
      <c r="K1033" s="43"/>
      <c r="L1033" s="43"/>
      <c r="M1033" s="43">
        <f t="shared" si="49"/>
        <v>0</v>
      </c>
      <c r="N1033" s="43">
        <f t="shared" si="50"/>
        <v>0</v>
      </c>
    </row>
    <row r="1034" spans="1:14" ht="30" customHeight="1" x14ac:dyDescent="0.25">
      <c r="A1034" s="17">
        <v>1029</v>
      </c>
      <c r="B1034" s="18"/>
      <c r="C1034" s="19" t="str">
        <f t="shared" si="48"/>
        <v>04-MENUISERIE BOIS, AGENCEMENT/Plinthes et habillages/Fourniture et pose y compris découpe d'onglets et fixations (collées et vissées) :/</v>
      </c>
      <c r="D1034" s="20" t="s">
        <v>805</v>
      </c>
      <c r="E1034" s="20" t="s">
        <v>1033</v>
      </c>
      <c r="F1034" s="20" t="s">
        <v>1034</v>
      </c>
      <c r="G1034" s="20"/>
      <c r="H1034" s="21" t="s">
        <v>1054</v>
      </c>
      <c r="I1034" s="22" t="s">
        <v>21</v>
      </c>
      <c r="J1034" s="22">
        <v>50</v>
      </c>
      <c r="K1034" s="43"/>
      <c r="L1034" s="43"/>
      <c r="M1034" s="43">
        <f t="shared" si="49"/>
        <v>0</v>
      </c>
      <c r="N1034" s="43">
        <f t="shared" si="50"/>
        <v>0</v>
      </c>
    </row>
    <row r="1035" spans="1:14" ht="30" customHeight="1" x14ac:dyDescent="0.25">
      <c r="A1035" s="17">
        <v>1030</v>
      </c>
      <c r="B1035" s="18"/>
      <c r="C1035" s="19" t="str">
        <f t="shared" si="48"/>
        <v>04-MENUISERIE BOIS, AGENCEMENT/Plinthes et habillages/Fourniture et pose y compris découpe d'onglets et fixations (collées et vissées) :/</v>
      </c>
      <c r="D1035" s="20" t="s">
        <v>805</v>
      </c>
      <c r="E1035" s="20" t="s">
        <v>1033</v>
      </c>
      <c r="F1035" s="20" t="s">
        <v>1034</v>
      </c>
      <c r="G1035" s="20"/>
      <c r="H1035" s="21" t="s">
        <v>1055</v>
      </c>
      <c r="I1035" s="22" t="s">
        <v>28</v>
      </c>
      <c r="J1035" s="22">
        <v>50</v>
      </c>
      <c r="K1035" s="43"/>
      <c r="L1035" s="43"/>
      <c r="M1035" s="43">
        <f t="shared" si="49"/>
        <v>0</v>
      </c>
      <c r="N1035" s="43">
        <f t="shared" si="50"/>
        <v>0</v>
      </c>
    </row>
    <row r="1036" spans="1:14" ht="30" customHeight="1" x14ac:dyDescent="0.25">
      <c r="A1036" s="17">
        <v>1031</v>
      </c>
      <c r="B1036" s="18"/>
      <c r="C1036" s="19" t="str">
        <f t="shared" si="48"/>
        <v>04-MENUISERIE BOIS, AGENCEMENT/Menuiseries extérieures bois/Fourniture et pose de croisées, étanche à l'eau et à l'air A3 E3 V3, y compris vitrages 4 mm et toutes sujétions :/</v>
      </c>
      <c r="D1036" s="20" t="s">
        <v>805</v>
      </c>
      <c r="E1036" s="20" t="s">
        <v>1056</v>
      </c>
      <c r="F1036" s="20" t="s">
        <v>1057</v>
      </c>
      <c r="G1036" s="20"/>
      <c r="H1036" s="21" t="s">
        <v>1058</v>
      </c>
      <c r="I1036" s="22" t="s">
        <v>19</v>
      </c>
      <c r="J1036" s="22">
        <v>10</v>
      </c>
      <c r="K1036" s="43"/>
      <c r="L1036" s="43"/>
      <c r="M1036" s="43">
        <f t="shared" si="49"/>
        <v>0</v>
      </c>
      <c r="N1036" s="43">
        <f t="shared" si="50"/>
        <v>0</v>
      </c>
    </row>
    <row r="1037" spans="1:14" ht="30" hidden="1" customHeight="1" x14ac:dyDescent="0.25">
      <c r="A1037" s="17">
        <v>1032</v>
      </c>
      <c r="B1037" s="18"/>
      <c r="C1037" s="19" t="str">
        <f t="shared" si="48"/>
        <v>04-MENUISERIE BOIS, AGENCEMENT/Menuiseries extérieures bois/Fourniture et pose de croisées, étanche à l'eau et à l'air A3 E3 V3, y compris vitrages 4 mm et toutes sujétions :/</v>
      </c>
      <c r="D1037" s="20" t="s">
        <v>805</v>
      </c>
      <c r="E1037" s="20" t="s">
        <v>1056</v>
      </c>
      <c r="F1037" s="20" t="s">
        <v>1057</v>
      </c>
      <c r="G1037" s="20"/>
      <c r="H1037" s="21" t="s">
        <v>1059</v>
      </c>
      <c r="I1037" s="22" t="s">
        <v>78</v>
      </c>
      <c r="J1037" s="22"/>
      <c r="K1037" s="43"/>
      <c r="L1037" s="43"/>
      <c r="M1037" s="43">
        <f t="shared" si="49"/>
        <v>0</v>
      </c>
      <c r="N1037" s="43">
        <f t="shared" si="50"/>
        <v>0</v>
      </c>
    </row>
    <row r="1038" spans="1:14" ht="39" hidden="1" customHeight="1" x14ac:dyDescent="0.25">
      <c r="A1038" s="17">
        <v>1033</v>
      </c>
      <c r="B1038" s="18"/>
      <c r="C1038" s="19" t="str">
        <f t="shared" si="48"/>
        <v>04-MENUISERIE BOIS, AGENCEMENT/Menuiseries extérieures bois/Fourniture et pose de croisées, étanche à l'eau et à l'air A3 E3 V3, y compris vitrages 4 mm et toutes sujétions :/</v>
      </c>
      <c r="D1038" s="20" t="s">
        <v>805</v>
      </c>
      <c r="E1038" s="20" t="s">
        <v>1056</v>
      </c>
      <c r="F1038" s="20" t="s">
        <v>1057</v>
      </c>
      <c r="G1038" s="20"/>
      <c r="H1038" s="21" t="s">
        <v>1060</v>
      </c>
      <c r="I1038" s="22" t="s">
        <v>19</v>
      </c>
      <c r="J1038" s="22"/>
      <c r="K1038" s="43"/>
      <c r="L1038" s="43"/>
      <c r="M1038" s="43">
        <f t="shared" si="49"/>
        <v>0</v>
      </c>
      <c r="N1038" s="43">
        <f t="shared" si="50"/>
        <v>0</v>
      </c>
    </row>
    <row r="1039" spans="1:14" ht="40.5" hidden="1" customHeight="1" x14ac:dyDescent="0.25">
      <c r="A1039" s="17">
        <v>1034</v>
      </c>
      <c r="B1039" s="18"/>
      <c r="C1039" s="19" t="str">
        <f t="shared" si="48"/>
        <v>04-MENUISERIE BOIS, AGENCEMENT/Menuiseries extérieures bois/Fourniture et pose de croisées, étanche à l'eau et à l'air A3 E3 V3, y compris vitrages 4 mm et toutes sujétions :/</v>
      </c>
      <c r="D1039" s="20" t="s">
        <v>805</v>
      </c>
      <c r="E1039" s="20" t="s">
        <v>1056</v>
      </c>
      <c r="F1039" s="20" t="s">
        <v>1057</v>
      </c>
      <c r="G1039" s="20"/>
      <c r="H1039" s="21" t="s">
        <v>1059</v>
      </c>
      <c r="I1039" s="22" t="s">
        <v>78</v>
      </c>
      <c r="J1039" s="22"/>
      <c r="K1039" s="43"/>
      <c r="L1039" s="43"/>
      <c r="M1039" s="43">
        <f t="shared" si="49"/>
        <v>0</v>
      </c>
      <c r="N1039" s="43">
        <f t="shared" si="50"/>
        <v>0</v>
      </c>
    </row>
    <row r="1040" spans="1:14" ht="30" hidden="1" customHeight="1" x14ac:dyDescent="0.25">
      <c r="A1040" s="17">
        <v>1035</v>
      </c>
      <c r="B1040" s="18"/>
      <c r="C1040" s="19" t="str">
        <f t="shared" si="48"/>
        <v>04-MENUISERIE BOIS, AGENCEMENT/Menuiseries extérieures bois/Fourniture et pose de croisées, étanche à l'eau et à l'air A3 E3 V3, y compris vitrages 4 mm et toutes sujétions :/</v>
      </c>
      <c r="D1040" s="20" t="s">
        <v>805</v>
      </c>
      <c r="E1040" s="20" t="s">
        <v>1056</v>
      </c>
      <c r="F1040" s="20" t="s">
        <v>1057</v>
      </c>
      <c r="G1040" s="20"/>
      <c r="H1040" s="21" t="s">
        <v>1061</v>
      </c>
      <c r="I1040" s="22" t="s">
        <v>78</v>
      </c>
      <c r="J1040" s="22"/>
      <c r="K1040" s="43"/>
      <c r="L1040" s="43"/>
      <c r="M1040" s="43">
        <f t="shared" si="49"/>
        <v>0</v>
      </c>
      <c r="N1040" s="43">
        <f t="shared" si="50"/>
        <v>0</v>
      </c>
    </row>
    <row r="1041" spans="1:14" ht="30" hidden="1" customHeight="1" x14ac:dyDescent="0.25">
      <c r="A1041" s="17">
        <v>1036</v>
      </c>
      <c r="B1041" s="18"/>
      <c r="C1041" s="19" t="str">
        <f t="shared" si="48"/>
        <v>04-MENUISERIE BOIS, AGENCEMENT/Menuiseries extérieures bois/Fourniture et pose de croisées, étanche à l'eau et à l'air A3 E3 V3, y compris vitrages 4 mm et toutes sujétions :/</v>
      </c>
      <c r="D1041" s="20" t="s">
        <v>805</v>
      </c>
      <c r="E1041" s="20" t="s">
        <v>1056</v>
      </c>
      <c r="F1041" s="20" t="s">
        <v>1057</v>
      </c>
      <c r="G1041" s="20"/>
      <c r="H1041" s="21" t="s">
        <v>1062</v>
      </c>
      <c r="I1041" s="22" t="s">
        <v>78</v>
      </c>
      <c r="J1041" s="22"/>
      <c r="K1041" s="43"/>
      <c r="L1041" s="43"/>
      <c r="M1041" s="43">
        <f t="shared" si="49"/>
        <v>0</v>
      </c>
      <c r="N1041" s="43">
        <f t="shared" si="50"/>
        <v>0</v>
      </c>
    </row>
    <row r="1042" spans="1:14" ht="30" hidden="1" customHeight="1" x14ac:dyDescent="0.25">
      <c r="A1042" s="17">
        <v>1037</v>
      </c>
      <c r="B1042" s="18"/>
      <c r="C1042" s="19" t="str">
        <f t="shared" si="48"/>
        <v>04-MENUISERIE BOIS, AGENCEMENT/Menuiseries extérieures bois/Fourniture et pose de croisées, étanche à l'eau et à l'air A3 E3 V3, y compris vitrages 4 mm et toutes sujétions :/</v>
      </c>
      <c r="D1042" s="20" t="s">
        <v>805</v>
      </c>
      <c r="E1042" s="20" t="s">
        <v>1056</v>
      </c>
      <c r="F1042" s="20" t="s">
        <v>1057</v>
      </c>
      <c r="G1042" s="20"/>
      <c r="H1042" s="21" t="s">
        <v>1063</v>
      </c>
      <c r="I1042" s="22" t="s">
        <v>78</v>
      </c>
      <c r="J1042" s="22"/>
      <c r="K1042" s="43"/>
      <c r="L1042" s="43"/>
      <c r="M1042" s="43">
        <f t="shared" si="49"/>
        <v>0</v>
      </c>
      <c r="N1042" s="43">
        <f t="shared" si="50"/>
        <v>0</v>
      </c>
    </row>
    <row r="1043" spans="1:14" ht="30" hidden="1" customHeight="1" x14ac:dyDescent="0.25">
      <c r="A1043" s="17">
        <v>1038</v>
      </c>
      <c r="B1043" s="18"/>
      <c r="C1043" s="19" t="str">
        <f t="shared" si="48"/>
        <v>04-MENUISERIE BOIS, AGENCEMENT/Menuiseries extérieures bois/Fourniture et pose de croisées, étanche à l'eau et à l'air A3 E3 V3, y compris vitrages 4 mm et toutes sujétions :/</v>
      </c>
      <c r="D1043" s="20" t="s">
        <v>805</v>
      </c>
      <c r="E1043" s="20" t="s">
        <v>1056</v>
      </c>
      <c r="F1043" s="20" t="s">
        <v>1057</v>
      </c>
      <c r="G1043" s="20"/>
      <c r="H1043" s="21" t="s">
        <v>1064</v>
      </c>
      <c r="I1043" s="22" t="s">
        <v>78</v>
      </c>
      <c r="J1043" s="22"/>
      <c r="K1043" s="43"/>
      <c r="L1043" s="43"/>
      <c r="M1043" s="43">
        <f t="shared" si="49"/>
        <v>0</v>
      </c>
      <c r="N1043" s="43">
        <f t="shared" si="50"/>
        <v>0</v>
      </c>
    </row>
    <row r="1044" spans="1:14" ht="30" hidden="1" customHeight="1" x14ac:dyDescent="0.25">
      <c r="A1044" s="17">
        <v>1039</v>
      </c>
      <c r="B1044" s="18"/>
      <c r="C1044" s="19" t="str">
        <f t="shared" si="48"/>
        <v>04-MENUISERIE BOIS, AGENCEMENT/Menuiseries extérieures bois/Fourniture et pose de croisées, étanche à l'eau et à l'air A3 E3 V3, y compris vitrages 4 mm et toutes sujétions :/</v>
      </c>
      <c r="D1044" s="20" t="s">
        <v>805</v>
      </c>
      <c r="E1044" s="20" t="s">
        <v>1056</v>
      </c>
      <c r="F1044" s="20" t="s">
        <v>1057</v>
      </c>
      <c r="G1044" s="20"/>
      <c r="H1044" s="21" t="s">
        <v>1065</v>
      </c>
      <c r="I1044" s="22" t="s">
        <v>78</v>
      </c>
      <c r="J1044" s="22"/>
      <c r="K1044" s="43"/>
      <c r="L1044" s="43"/>
      <c r="M1044" s="43">
        <f t="shared" si="49"/>
        <v>0</v>
      </c>
      <c r="N1044" s="43">
        <f t="shared" si="50"/>
        <v>0</v>
      </c>
    </row>
    <row r="1045" spans="1:14" ht="30" hidden="1" customHeight="1" x14ac:dyDescent="0.25">
      <c r="A1045" s="17">
        <v>1040</v>
      </c>
      <c r="B1045" s="18"/>
      <c r="C1045" s="19" t="str">
        <f t="shared" si="48"/>
        <v>04-MENUISERIE BOIS, AGENCEMENT/Menuiseries extérieures bois/Fourniture et pose de croisées, étanche à l'eau et à l'air A3 E3 V3, y compris vitrages 4 mm et toutes sujétions :/</v>
      </c>
      <c r="D1045" s="20" t="s">
        <v>805</v>
      </c>
      <c r="E1045" s="20" t="s">
        <v>1056</v>
      </c>
      <c r="F1045" s="20" t="s">
        <v>1057</v>
      </c>
      <c r="G1045" s="20"/>
      <c r="H1045" s="21" t="s">
        <v>1066</v>
      </c>
      <c r="I1045" s="22" t="s">
        <v>78</v>
      </c>
      <c r="J1045" s="22"/>
      <c r="K1045" s="43"/>
      <c r="L1045" s="43"/>
      <c r="M1045" s="43">
        <f t="shared" si="49"/>
        <v>0</v>
      </c>
      <c r="N1045" s="43">
        <f t="shared" si="50"/>
        <v>0</v>
      </c>
    </row>
    <row r="1046" spans="1:14" ht="30" hidden="1" customHeight="1" x14ac:dyDescent="0.25">
      <c r="A1046" s="17">
        <v>1041</v>
      </c>
      <c r="B1046" s="18"/>
      <c r="C1046" s="19" t="str">
        <f t="shared" si="48"/>
        <v>04-MENUISERIE BOIS, AGENCEMENT/Menuiseries extérieures bois/Fourniture et pose de croisées, étanche à l'eau et à l'air A3 E3 V3, y compris vitrages 4 mm et toutes sujétions :/</v>
      </c>
      <c r="D1046" s="20" t="s">
        <v>805</v>
      </c>
      <c r="E1046" s="20" t="s">
        <v>1056</v>
      </c>
      <c r="F1046" s="20" t="s">
        <v>1057</v>
      </c>
      <c r="G1046" s="20"/>
      <c r="H1046" s="21" t="s">
        <v>1067</v>
      </c>
      <c r="I1046" s="22" t="s">
        <v>78</v>
      </c>
      <c r="J1046" s="22"/>
      <c r="K1046" s="43"/>
      <c r="L1046" s="43"/>
      <c r="M1046" s="43">
        <f t="shared" si="49"/>
        <v>0</v>
      </c>
      <c r="N1046" s="43">
        <f t="shared" si="50"/>
        <v>0</v>
      </c>
    </row>
    <row r="1047" spans="1:14" ht="30" hidden="1" customHeight="1" x14ac:dyDescent="0.25">
      <c r="A1047" s="17">
        <v>1042</v>
      </c>
      <c r="B1047" s="18"/>
      <c r="C1047" s="19" t="str">
        <f t="shared" si="48"/>
        <v>04-MENUISERIE BOIS, AGENCEMENT/Menuiseries extérieures bois/Fourniture et pose de croisées, étanche à l'eau et à l'air A3 E3 V3, y compris vitrages 4 mm et toutes sujétions :/</v>
      </c>
      <c r="D1047" s="20" t="s">
        <v>805</v>
      </c>
      <c r="E1047" s="20" t="s">
        <v>1056</v>
      </c>
      <c r="F1047" s="20" t="s">
        <v>1057</v>
      </c>
      <c r="G1047" s="20"/>
      <c r="H1047" s="21" t="s">
        <v>1068</v>
      </c>
      <c r="I1047" s="22" t="s">
        <v>78</v>
      </c>
      <c r="J1047" s="22"/>
      <c r="K1047" s="43"/>
      <c r="L1047" s="43"/>
      <c r="M1047" s="43">
        <f t="shared" si="49"/>
        <v>0</v>
      </c>
      <c r="N1047" s="43">
        <f t="shared" si="50"/>
        <v>0</v>
      </c>
    </row>
    <row r="1048" spans="1:14" ht="30" hidden="1" customHeight="1" x14ac:dyDescent="0.25">
      <c r="A1048" s="17">
        <v>1043</v>
      </c>
      <c r="B1048" s="18"/>
      <c r="C1048" s="19" t="str">
        <f t="shared" si="48"/>
        <v>04-MENUISERIE BOIS, AGENCEMENT/Menuiseries extérieures bois/Fourniture et pose de croisées, étanche à l'eau et à l'air A3 E3 V3, y compris vitrages 4 mm et toutes sujétions :/</v>
      </c>
      <c r="D1048" s="20" t="s">
        <v>805</v>
      </c>
      <c r="E1048" s="20" t="s">
        <v>1056</v>
      </c>
      <c r="F1048" s="20" t="s">
        <v>1057</v>
      </c>
      <c r="G1048" s="20"/>
      <c r="H1048" s="21" t="s">
        <v>1069</v>
      </c>
      <c r="I1048" s="22" t="s">
        <v>78</v>
      </c>
      <c r="J1048" s="22"/>
      <c r="K1048" s="43"/>
      <c r="L1048" s="43"/>
      <c r="M1048" s="43">
        <f t="shared" si="49"/>
        <v>0</v>
      </c>
      <c r="N1048" s="43">
        <f t="shared" si="50"/>
        <v>0</v>
      </c>
    </row>
    <row r="1049" spans="1:14" ht="30" hidden="1" customHeight="1" x14ac:dyDescent="0.25">
      <c r="A1049" s="17">
        <v>1044</v>
      </c>
      <c r="B1049" s="18"/>
      <c r="C1049" s="19" t="str">
        <f t="shared" si="48"/>
        <v>04-MENUISERIE BOIS, AGENCEMENT/Menuiseries extérieures bois/Fourniture et pose de portes ouvrants  à la française avec vitrage planilux clair de 5 mm en bois rouge exotique, y compris tous accessoires et sujétions nécessaires à la pose et au bon fonctionnement :/</v>
      </c>
      <c r="D1049" s="20" t="s">
        <v>805</v>
      </c>
      <c r="E1049" s="20" t="s">
        <v>1056</v>
      </c>
      <c r="F1049" s="20" t="s">
        <v>1070</v>
      </c>
      <c r="G1049" s="20"/>
      <c r="H1049" s="21" t="s">
        <v>1071</v>
      </c>
      <c r="I1049" s="22" t="s">
        <v>19</v>
      </c>
      <c r="J1049" s="22"/>
      <c r="K1049" s="43"/>
      <c r="L1049" s="43"/>
      <c r="M1049" s="43">
        <f t="shared" si="49"/>
        <v>0</v>
      </c>
      <c r="N1049" s="43">
        <f t="shared" si="50"/>
        <v>0</v>
      </c>
    </row>
    <row r="1050" spans="1:14" ht="30" hidden="1" customHeight="1" x14ac:dyDescent="0.25">
      <c r="A1050" s="17">
        <v>1045</v>
      </c>
      <c r="B1050" s="18"/>
      <c r="C1050" s="19" t="str">
        <f t="shared" si="48"/>
        <v>04-MENUISERIE BOIS, AGENCEMENT/Menuiseries extérieures bois/Fourniture et pose de portes ouvrants  à la française avec vitrage planilux clair de 5 mm en bois rouge exotique, y compris tous accessoires et sujétions nécessaires à la pose et au bon fonctionnement :/</v>
      </c>
      <c r="D1050" s="20" t="s">
        <v>805</v>
      </c>
      <c r="E1050" s="20" t="s">
        <v>1056</v>
      </c>
      <c r="F1050" s="20" t="s">
        <v>1070</v>
      </c>
      <c r="G1050" s="20"/>
      <c r="H1050" s="21" t="s">
        <v>1072</v>
      </c>
      <c r="I1050" s="22" t="s">
        <v>19</v>
      </c>
      <c r="J1050" s="22"/>
      <c r="K1050" s="43"/>
      <c r="L1050" s="43"/>
      <c r="M1050" s="43">
        <f t="shared" si="49"/>
        <v>0</v>
      </c>
      <c r="N1050" s="43">
        <f t="shared" si="50"/>
        <v>0</v>
      </c>
    </row>
    <row r="1051" spans="1:14" ht="30" hidden="1" customHeight="1" x14ac:dyDescent="0.25">
      <c r="A1051" s="17">
        <v>1046</v>
      </c>
      <c r="B1051" s="18"/>
      <c r="C1051" s="19" t="str">
        <f t="shared" si="48"/>
        <v>04-MENUISERIE BOIS, AGENCEMENT/Menuiseries extérieures bois/Fourniture et pose de portes ouvrants  à la française avec vitrage planilux clair de 5 mm en bois rouge exotique, y compris tous accessoires et sujétions nécessaires à la pose et au bon fonctionnement :/</v>
      </c>
      <c r="D1051" s="20" t="s">
        <v>805</v>
      </c>
      <c r="E1051" s="20" t="s">
        <v>1056</v>
      </c>
      <c r="F1051" s="20" t="s">
        <v>1070</v>
      </c>
      <c r="G1051" s="20"/>
      <c r="H1051" s="21" t="s">
        <v>1073</v>
      </c>
      <c r="I1051" s="22" t="s">
        <v>78</v>
      </c>
      <c r="J1051" s="22"/>
      <c r="K1051" s="43"/>
      <c r="L1051" s="43"/>
      <c r="M1051" s="43">
        <f t="shared" si="49"/>
        <v>0</v>
      </c>
      <c r="N1051" s="43">
        <f t="shared" si="50"/>
        <v>0</v>
      </c>
    </row>
    <row r="1052" spans="1:14" ht="30" hidden="1" customHeight="1" x14ac:dyDescent="0.25">
      <c r="A1052" s="17">
        <v>1047</v>
      </c>
      <c r="B1052" s="18"/>
      <c r="C1052" s="19" t="str">
        <f t="shared" si="48"/>
        <v>04-MENUISERIE BOIS, AGENCEMENT/Menuiseries extérieures bois/Fourniture et pose de portes ouvrants  à la française avec vitrage planilux clair de 5 mm en bois rouge exotique, y compris tous accessoires et sujétions nécessaires à la pose et au bon fonctionnement :/</v>
      </c>
      <c r="D1052" s="20" t="s">
        <v>805</v>
      </c>
      <c r="E1052" s="20" t="s">
        <v>1056</v>
      </c>
      <c r="F1052" s="20" t="s">
        <v>1070</v>
      </c>
      <c r="G1052" s="20"/>
      <c r="H1052" s="21" t="s">
        <v>1074</v>
      </c>
      <c r="I1052" s="22" t="s">
        <v>78</v>
      </c>
      <c r="J1052" s="22"/>
      <c r="K1052" s="43"/>
      <c r="L1052" s="43"/>
      <c r="M1052" s="43">
        <f t="shared" si="49"/>
        <v>0</v>
      </c>
      <c r="N1052" s="43">
        <f t="shared" si="50"/>
        <v>0</v>
      </c>
    </row>
    <row r="1053" spans="1:14" ht="30" hidden="1" customHeight="1" x14ac:dyDescent="0.25">
      <c r="A1053" s="17">
        <v>1048</v>
      </c>
      <c r="B1053" s="18"/>
      <c r="C1053" s="19" t="str">
        <f t="shared" si="48"/>
        <v>04-MENUISERIE BOIS, AGENCEMENT/Menuiseries extérieures bois/Fourniture et pose de portes ouvrants  à la française avec vitrage planilux clair de 5 mm en bois rouge exotique, y compris tous accessoires et sujétions nécessaires à la pose et au bon fonctionnement :/</v>
      </c>
      <c r="D1053" s="20" t="s">
        <v>805</v>
      </c>
      <c r="E1053" s="20" t="s">
        <v>1056</v>
      </c>
      <c r="F1053" s="20" t="s">
        <v>1070</v>
      </c>
      <c r="G1053" s="20"/>
      <c r="H1053" s="21" t="s">
        <v>1075</v>
      </c>
      <c r="I1053" s="22" t="s">
        <v>78</v>
      </c>
      <c r="J1053" s="22"/>
      <c r="K1053" s="43"/>
      <c r="L1053" s="43"/>
      <c r="M1053" s="43">
        <f t="shared" si="49"/>
        <v>0</v>
      </c>
      <c r="N1053" s="43">
        <f t="shared" si="50"/>
        <v>0</v>
      </c>
    </row>
    <row r="1054" spans="1:14" ht="30" hidden="1" customHeight="1" x14ac:dyDescent="0.25">
      <c r="A1054" s="17">
        <v>1049</v>
      </c>
      <c r="B1054" s="18"/>
      <c r="C1054" s="19" t="str">
        <f t="shared" si="48"/>
        <v>04-MENUISERIE BOIS, AGENCEMENT/Menuiseries extérieures bois/Fourniture et pose de portes ouvrants  à la française avec vitrage planilux clair de 5 mm en bois rouge exotique, y compris tous accessoires et sujétions nécessaires à la pose et au bon fonctionnement :/</v>
      </c>
      <c r="D1054" s="20" t="s">
        <v>805</v>
      </c>
      <c r="E1054" s="20" t="s">
        <v>1056</v>
      </c>
      <c r="F1054" s="20" t="s">
        <v>1070</v>
      </c>
      <c r="G1054" s="20"/>
      <c r="H1054" s="21" t="s">
        <v>1076</v>
      </c>
      <c r="I1054" s="22" t="s">
        <v>78</v>
      </c>
      <c r="J1054" s="22"/>
      <c r="K1054" s="43"/>
      <c r="L1054" s="43"/>
      <c r="M1054" s="43">
        <f t="shared" si="49"/>
        <v>0</v>
      </c>
      <c r="N1054" s="43">
        <f t="shared" si="50"/>
        <v>0</v>
      </c>
    </row>
    <row r="1055" spans="1:14" ht="30" hidden="1" customHeight="1" x14ac:dyDescent="0.25">
      <c r="A1055" s="17">
        <v>1050</v>
      </c>
      <c r="B1055" s="18"/>
      <c r="C1055" s="19" t="str">
        <f t="shared" si="48"/>
        <v>04-MENUISERIE BOIS, AGENCEMENT/Menuiseries extérieures bois/Fourniture et application d'un joint d'étanchéité :/</v>
      </c>
      <c r="D1055" s="20" t="s">
        <v>805</v>
      </c>
      <c r="E1055" s="20" t="s">
        <v>1056</v>
      </c>
      <c r="F1055" s="20" t="s">
        <v>1077</v>
      </c>
      <c r="G1055" s="20"/>
      <c r="H1055" s="21" t="s">
        <v>1078</v>
      </c>
      <c r="I1055" s="22" t="s">
        <v>21</v>
      </c>
      <c r="J1055" s="22"/>
      <c r="K1055" s="43"/>
      <c r="L1055" s="43"/>
      <c r="M1055" s="43">
        <f t="shared" si="49"/>
        <v>0</v>
      </c>
      <c r="N1055" s="43">
        <f t="shared" si="50"/>
        <v>0</v>
      </c>
    </row>
    <row r="1056" spans="1:14" ht="30" hidden="1" customHeight="1" x14ac:dyDescent="0.25">
      <c r="A1056" s="17">
        <v>1051</v>
      </c>
      <c r="B1056" s="18"/>
      <c r="C1056" s="19" t="str">
        <f t="shared" si="48"/>
        <v>04-MENUISERIE BOIS, AGENCEMENT/Menuiseries extérieures bois/Fourniture et application d'un joint d'étanchéité :/</v>
      </c>
      <c r="D1056" s="20" t="s">
        <v>805</v>
      </c>
      <c r="E1056" s="20" t="s">
        <v>1056</v>
      </c>
      <c r="F1056" s="20" t="s">
        <v>1077</v>
      </c>
      <c r="G1056" s="20"/>
      <c r="H1056" s="21" t="s">
        <v>1079</v>
      </c>
      <c r="I1056" s="22" t="s">
        <v>21</v>
      </c>
      <c r="J1056" s="22"/>
      <c r="K1056" s="43"/>
      <c r="L1056" s="43"/>
      <c r="M1056" s="43">
        <f t="shared" si="49"/>
        <v>0</v>
      </c>
      <c r="N1056" s="43">
        <f t="shared" si="50"/>
        <v>0</v>
      </c>
    </row>
    <row r="1057" spans="1:14" ht="30" customHeight="1" x14ac:dyDescent="0.25">
      <c r="A1057" s="17">
        <v>1052</v>
      </c>
      <c r="B1057" s="18"/>
      <c r="C1057" s="19" t="str">
        <f t="shared" si="48"/>
        <v>04-MENUISERIE BOIS, AGENCEMENT/Menuiseries extérieures bois/Fourniture et application d'un joint d'étanchéité :/</v>
      </c>
      <c r="D1057" s="20" t="s">
        <v>805</v>
      </c>
      <c r="E1057" s="20" t="s">
        <v>1056</v>
      </c>
      <c r="F1057" s="20" t="s">
        <v>1077</v>
      </c>
      <c r="G1057" s="20"/>
      <c r="H1057" s="21" t="s">
        <v>1080</v>
      </c>
      <c r="I1057" s="22" t="s">
        <v>21</v>
      </c>
      <c r="J1057" s="22">
        <v>500</v>
      </c>
      <c r="K1057" s="43"/>
      <c r="L1057" s="43"/>
      <c r="M1057" s="43">
        <f t="shared" si="49"/>
        <v>0</v>
      </c>
      <c r="N1057" s="43">
        <f t="shared" si="50"/>
        <v>0</v>
      </c>
    </row>
    <row r="1058" spans="1:14" ht="30" customHeight="1" x14ac:dyDescent="0.25">
      <c r="A1058" s="17">
        <v>1053</v>
      </c>
      <c r="B1058" s="18"/>
      <c r="C1058" s="19" t="str">
        <f t="shared" si="48"/>
        <v>04-MENUISERIE BOIS, AGENCEMENT/Menuiseries extérieures bois/Fourniture et application d'un joint d'étanchéité :/</v>
      </c>
      <c r="D1058" s="20" t="s">
        <v>805</v>
      </c>
      <c r="E1058" s="20" t="s">
        <v>1056</v>
      </c>
      <c r="F1058" s="20" t="s">
        <v>1077</v>
      </c>
      <c r="G1058" s="20"/>
      <c r="H1058" s="21" t="s">
        <v>1081</v>
      </c>
      <c r="I1058" s="22" t="s">
        <v>21</v>
      </c>
      <c r="J1058" s="22">
        <v>300</v>
      </c>
      <c r="K1058" s="43"/>
      <c r="L1058" s="43"/>
      <c r="M1058" s="43">
        <f t="shared" si="49"/>
        <v>0</v>
      </c>
      <c r="N1058" s="43">
        <f t="shared" si="50"/>
        <v>0</v>
      </c>
    </row>
    <row r="1059" spans="1:14" ht="30" customHeight="1" x14ac:dyDescent="0.25">
      <c r="A1059" s="17">
        <v>1054</v>
      </c>
      <c r="B1059" s="18"/>
      <c r="C1059" s="19" t="str">
        <f t="shared" si="48"/>
        <v>04-MENUISERIE BOIS, AGENCEMENT/Menuiseries extérieures bois/Fourniture et application d'un joint d'étanchéité :/</v>
      </c>
      <c r="D1059" s="20" t="s">
        <v>805</v>
      </c>
      <c r="E1059" s="20" t="s">
        <v>1056</v>
      </c>
      <c r="F1059" s="20" t="s">
        <v>1077</v>
      </c>
      <c r="G1059" s="20"/>
      <c r="H1059" s="21" t="s">
        <v>1082</v>
      </c>
      <c r="I1059" s="22" t="s">
        <v>28</v>
      </c>
      <c r="J1059" s="22">
        <v>50</v>
      </c>
      <c r="K1059" s="43"/>
      <c r="L1059" s="43"/>
      <c r="M1059" s="43">
        <f t="shared" si="49"/>
        <v>0</v>
      </c>
      <c r="N1059" s="43">
        <f t="shared" si="50"/>
        <v>0</v>
      </c>
    </row>
    <row r="1060" spans="1:14" ht="30" hidden="1" customHeight="1" x14ac:dyDescent="0.25">
      <c r="A1060" s="17">
        <v>1055</v>
      </c>
      <c r="B1060" s="18"/>
      <c r="C1060" s="19" t="str">
        <f t="shared" si="48"/>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0" s="20" t="s">
        <v>805</v>
      </c>
      <c r="E1060" s="20" t="s">
        <v>1083</v>
      </c>
      <c r="F1060" s="20" t="s">
        <v>1084</v>
      </c>
      <c r="G1060" s="20"/>
      <c r="H1060" s="21" t="s">
        <v>1085</v>
      </c>
      <c r="I1060" s="22" t="s">
        <v>28</v>
      </c>
      <c r="J1060" s="22"/>
      <c r="K1060" s="43"/>
      <c r="L1060" s="43"/>
      <c r="M1060" s="43">
        <f t="shared" si="49"/>
        <v>0</v>
      </c>
      <c r="N1060" s="43">
        <f t="shared" si="50"/>
        <v>0</v>
      </c>
    </row>
    <row r="1061" spans="1:14" ht="30" hidden="1" customHeight="1" x14ac:dyDescent="0.25">
      <c r="A1061" s="17">
        <v>1056</v>
      </c>
      <c r="B1061" s="18"/>
      <c r="C1061" s="19" t="str">
        <f t="shared" si="48"/>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1" s="20" t="s">
        <v>805</v>
      </c>
      <c r="E1061" s="20" t="s">
        <v>1083</v>
      </c>
      <c r="F1061" s="20" t="s">
        <v>1084</v>
      </c>
      <c r="G1061" s="20"/>
      <c r="H1061" s="21" t="s">
        <v>1086</v>
      </c>
      <c r="I1061" s="22" t="s">
        <v>78</v>
      </c>
      <c r="J1061" s="22"/>
      <c r="K1061" s="43"/>
      <c r="L1061" s="43"/>
      <c r="M1061" s="43">
        <f t="shared" si="49"/>
        <v>0</v>
      </c>
      <c r="N1061" s="43">
        <f t="shared" si="50"/>
        <v>0</v>
      </c>
    </row>
    <row r="1062" spans="1:14" ht="30" hidden="1" customHeight="1" x14ac:dyDescent="0.25">
      <c r="A1062" s="17">
        <v>1057</v>
      </c>
      <c r="B1062" s="18"/>
      <c r="C1062" s="19" t="str">
        <f t="shared" si="48"/>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2" s="20" t="s">
        <v>805</v>
      </c>
      <c r="E1062" s="20" t="s">
        <v>1083</v>
      </c>
      <c r="F1062" s="20" t="s">
        <v>1084</v>
      </c>
      <c r="G1062" s="20"/>
      <c r="H1062" s="21" t="s">
        <v>1087</v>
      </c>
      <c r="I1062" s="22" t="s">
        <v>78</v>
      </c>
      <c r="J1062" s="22"/>
      <c r="K1062" s="43"/>
      <c r="L1062" s="43"/>
      <c r="M1062" s="43">
        <f t="shared" si="49"/>
        <v>0</v>
      </c>
      <c r="N1062" s="43">
        <f t="shared" si="50"/>
        <v>0</v>
      </c>
    </row>
    <row r="1063" spans="1:14" ht="30" hidden="1" customHeight="1" x14ac:dyDescent="0.25">
      <c r="A1063" s="17">
        <v>1058</v>
      </c>
      <c r="B1063" s="18"/>
      <c r="C1063" s="19" t="str">
        <f t="shared" si="48"/>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3" s="20" t="s">
        <v>805</v>
      </c>
      <c r="E1063" s="20" t="s">
        <v>1083</v>
      </c>
      <c r="F1063" s="20" t="s">
        <v>1084</v>
      </c>
      <c r="G1063" s="20"/>
      <c r="H1063" s="21" t="s">
        <v>1088</v>
      </c>
      <c r="I1063" s="22" t="s">
        <v>78</v>
      </c>
      <c r="J1063" s="22"/>
      <c r="K1063" s="43"/>
      <c r="L1063" s="43"/>
      <c r="M1063" s="43">
        <f t="shared" si="49"/>
        <v>0</v>
      </c>
      <c r="N1063" s="43">
        <f t="shared" si="50"/>
        <v>0</v>
      </c>
    </row>
    <row r="1064" spans="1:14" ht="30" hidden="1" customHeight="1" x14ac:dyDescent="0.25">
      <c r="A1064" s="17">
        <v>1059</v>
      </c>
      <c r="B1064" s="18"/>
      <c r="C1064" s="19" t="str">
        <f t="shared" si="48"/>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4" s="20" t="s">
        <v>805</v>
      </c>
      <c r="E1064" s="20" t="s">
        <v>1083</v>
      </c>
      <c r="F1064" s="20" t="s">
        <v>1084</v>
      </c>
      <c r="G1064" s="20"/>
      <c r="H1064" s="21" t="s">
        <v>1089</v>
      </c>
      <c r="I1064" s="22" t="s">
        <v>21</v>
      </c>
      <c r="J1064" s="22"/>
      <c r="K1064" s="43"/>
      <c r="L1064" s="43"/>
      <c r="M1064" s="43">
        <f t="shared" si="49"/>
        <v>0</v>
      </c>
      <c r="N1064" s="43">
        <f t="shared" si="50"/>
        <v>0</v>
      </c>
    </row>
    <row r="1065" spans="1:14" ht="30" hidden="1" customHeight="1" x14ac:dyDescent="0.25">
      <c r="A1065" s="17">
        <v>1060</v>
      </c>
      <c r="B1065" s="18"/>
      <c r="C1065" s="19" t="str">
        <f t="shared" si="48"/>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5" s="20" t="s">
        <v>805</v>
      </c>
      <c r="E1065" s="20" t="s">
        <v>1083</v>
      </c>
      <c r="F1065" s="20" t="s">
        <v>1084</v>
      </c>
      <c r="G1065" s="20"/>
      <c r="H1065" s="21" t="s">
        <v>1090</v>
      </c>
      <c r="I1065" s="22" t="s">
        <v>21</v>
      </c>
      <c r="J1065" s="22"/>
      <c r="K1065" s="43"/>
      <c r="L1065" s="43"/>
      <c r="M1065" s="43">
        <f t="shared" si="49"/>
        <v>0</v>
      </c>
      <c r="N1065" s="43">
        <f t="shared" si="50"/>
        <v>0</v>
      </c>
    </row>
    <row r="1066" spans="1:14" ht="30" hidden="1" customHeight="1" x14ac:dyDescent="0.25">
      <c r="A1066" s="17">
        <v>1061</v>
      </c>
      <c r="B1066" s="18"/>
      <c r="C1066" s="19" t="str">
        <f t="shared" si="48"/>
        <v>04-MENUISERIE BOIS, AGENCEMENT/Entretien, réparations, révisions, déposes, reposes/Recoupement de porte en partie basse pour le revêtement de sol comprenant dépose et repose de la porte et coupe des onglets ou plats sur porte double :/</v>
      </c>
      <c r="D1066" s="20" t="s">
        <v>805</v>
      </c>
      <c r="E1066" s="20" t="s">
        <v>1083</v>
      </c>
      <c r="F1066" s="20" t="s">
        <v>1091</v>
      </c>
      <c r="G1066" s="20"/>
      <c r="H1066" s="21" t="s">
        <v>1092</v>
      </c>
      <c r="I1066" s="22" t="s">
        <v>19</v>
      </c>
      <c r="J1066" s="22"/>
      <c r="K1066" s="43"/>
      <c r="L1066" s="43"/>
      <c r="M1066" s="43">
        <f t="shared" si="49"/>
        <v>0</v>
      </c>
      <c r="N1066" s="43">
        <f t="shared" si="50"/>
        <v>0</v>
      </c>
    </row>
    <row r="1067" spans="1:14" ht="30" hidden="1" customHeight="1" x14ac:dyDescent="0.25">
      <c r="A1067" s="17">
        <v>1062</v>
      </c>
      <c r="B1067" s="18"/>
      <c r="C1067" s="19" t="str">
        <f t="shared" si="48"/>
        <v>04-MENUISERIE BOIS, AGENCEMENT/Entretien, réparations, révisions, déposes, reposes/Recoupement de porte en partie basse pour le revêtement de sol comprenant dépose et repose de la porte et coupe des onglets ou plats sur porte double :/</v>
      </c>
      <c r="D1067" s="20" t="s">
        <v>805</v>
      </c>
      <c r="E1067" s="20" t="s">
        <v>1083</v>
      </c>
      <c r="F1067" s="20" t="s">
        <v>1091</v>
      </c>
      <c r="G1067" s="20"/>
      <c r="H1067" s="21" t="s">
        <v>1093</v>
      </c>
      <c r="I1067" s="22" t="s">
        <v>19</v>
      </c>
      <c r="J1067" s="22"/>
      <c r="K1067" s="43"/>
      <c r="L1067" s="43"/>
      <c r="M1067" s="43">
        <f t="shared" si="49"/>
        <v>0</v>
      </c>
      <c r="N1067" s="43">
        <f t="shared" si="50"/>
        <v>0</v>
      </c>
    </row>
    <row r="1068" spans="1:14" ht="30" hidden="1" customHeight="1" x14ac:dyDescent="0.25">
      <c r="A1068" s="17">
        <v>1063</v>
      </c>
      <c r="B1068" s="18"/>
      <c r="C1068" s="19" t="str">
        <f t="shared" si="48"/>
        <v>04-MENUISERIE BOIS, AGENCEMENT/Entretien, réparations, révisions, déposes, reposes/Déposes et remplacement de quincaillerie ou de pièces de bois/</v>
      </c>
      <c r="D1068" s="20" t="s">
        <v>805</v>
      </c>
      <c r="E1068" s="20" t="s">
        <v>1083</v>
      </c>
      <c r="F1068" s="20" t="s">
        <v>1094</v>
      </c>
      <c r="G1068" s="20"/>
      <c r="H1068" s="21" t="s">
        <v>1095</v>
      </c>
      <c r="I1068" s="22" t="s">
        <v>19</v>
      </c>
      <c r="J1068" s="22"/>
      <c r="K1068" s="43"/>
      <c r="L1068" s="43"/>
      <c r="M1068" s="43">
        <f t="shared" si="49"/>
        <v>0</v>
      </c>
      <c r="N1068" s="43">
        <f t="shared" si="50"/>
        <v>0</v>
      </c>
    </row>
    <row r="1069" spans="1:14" ht="30" customHeight="1" x14ac:dyDescent="0.25">
      <c r="A1069" s="17">
        <v>1064</v>
      </c>
      <c r="B1069" s="18"/>
      <c r="C1069" s="19" t="str">
        <f t="shared" si="48"/>
        <v>04-MENUISERIE BOIS, AGENCEMENT/Entretien, réparations, révisions, déposes, reposes/Déposes et remplacement de quincaillerie ou de pièces de bois/</v>
      </c>
      <c r="D1069" s="20" t="s">
        <v>805</v>
      </c>
      <c r="E1069" s="20" t="s">
        <v>1083</v>
      </c>
      <c r="F1069" s="20" t="s">
        <v>1094</v>
      </c>
      <c r="G1069" s="20"/>
      <c r="H1069" s="21" t="s">
        <v>1096</v>
      </c>
      <c r="I1069" s="22" t="s">
        <v>19</v>
      </c>
      <c r="J1069" s="22">
        <v>10</v>
      </c>
      <c r="K1069" s="43"/>
      <c r="L1069" s="43"/>
      <c r="M1069" s="43">
        <f t="shared" si="49"/>
        <v>0</v>
      </c>
      <c r="N1069" s="43">
        <f t="shared" si="50"/>
        <v>0</v>
      </c>
    </row>
    <row r="1070" spans="1:14" ht="30" customHeight="1" x14ac:dyDescent="0.25">
      <c r="A1070" s="17">
        <v>1065</v>
      </c>
      <c r="B1070" s="18"/>
      <c r="C1070" s="19" t="str">
        <f t="shared" si="48"/>
        <v>04-MENUISERIE BOIS, AGENCEMENT/Entretien, réparations, révisions, déposes, reposes/Déposes et remplacement de quincaillerie ou de pièces de bois/</v>
      </c>
      <c r="D1070" s="20" t="s">
        <v>805</v>
      </c>
      <c r="E1070" s="20" t="s">
        <v>1083</v>
      </c>
      <c r="F1070" s="20" t="s">
        <v>1094</v>
      </c>
      <c r="G1070" s="20"/>
      <c r="H1070" s="21" t="s">
        <v>1097</v>
      </c>
      <c r="I1070" s="22" t="s">
        <v>19</v>
      </c>
      <c r="J1070" s="22">
        <v>10</v>
      </c>
      <c r="K1070" s="43"/>
      <c r="L1070" s="43"/>
      <c r="M1070" s="43">
        <f t="shared" si="49"/>
        <v>0</v>
      </c>
      <c r="N1070" s="43">
        <f t="shared" si="50"/>
        <v>0</v>
      </c>
    </row>
    <row r="1071" spans="1:14" ht="30" customHeight="1" x14ac:dyDescent="0.25">
      <c r="A1071" s="17">
        <v>1066</v>
      </c>
      <c r="B1071" s="18"/>
      <c r="C1071" s="19" t="str">
        <f t="shared" si="48"/>
        <v>04-MENUISERIE BOIS, AGENCEMENT/Entretien, réparations, révisions, déposes, reposes/Déposes et remplacement de quincaillerie ou de pièces de bois/</v>
      </c>
      <c r="D1071" s="20" t="s">
        <v>805</v>
      </c>
      <c r="E1071" s="20" t="s">
        <v>1083</v>
      </c>
      <c r="F1071" s="20" t="s">
        <v>1094</v>
      </c>
      <c r="G1071" s="20"/>
      <c r="H1071" s="21" t="s">
        <v>1098</v>
      </c>
      <c r="I1071" s="22" t="s">
        <v>19</v>
      </c>
      <c r="J1071" s="22">
        <v>10</v>
      </c>
      <c r="K1071" s="43"/>
      <c r="L1071" s="43"/>
      <c r="M1071" s="43">
        <f t="shared" si="49"/>
        <v>0</v>
      </c>
      <c r="N1071" s="43">
        <f t="shared" si="50"/>
        <v>0</v>
      </c>
    </row>
    <row r="1072" spans="1:14" ht="30" customHeight="1" x14ac:dyDescent="0.25">
      <c r="A1072" s="17">
        <v>1067</v>
      </c>
      <c r="B1072" s="18"/>
      <c r="C1072" s="19" t="str">
        <f t="shared" si="48"/>
        <v>04-MENUISERIE BOIS, AGENCEMENT/Entretien, réparations, révisions, déposes, reposes/Déposes et remplacement de quincaillerie ou de pièces de bois/</v>
      </c>
      <c r="D1072" s="20" t="s">
        <v>805</v>
      </c>
      <c r="E1072" s="20" t="s">
        <v>1083</v>
      </c>
      <c r="F1072" s="20" t="s">
        <v>1094</v>
      </c>
      <c r="G1072" s="20"/>
      <c r="H1072" s="21" t="s">
        <v>1099</v>
      </c>
      <c r="I1072" s="22" t="s">
        <v>19</v>
      </c>
      <c r="J1072" s="22">
        <v>10</v>
      </c>
      <c r="K1072" s="43"/>
      <c r="L1072" s="43"/>
      <c r="M1072" s="43">
        <f t="shared" si="49"/>
        <v>0</v>
      </c>
      <c r="N1072" s="43">
        <f t="shared" si="50"/>
        <v>0</v>
      </c>
    </row>
    <row r="1073" spans="1:14" ht="30" customHeight="1" x14ac:dyDescent="0.25">
      <c r="A1073" s="17">
        <v>1068</v>
      </c>
      <c r="B1073" s="18"/>
      <c r="C1073" s="19" t="str">
        <f t="shared" si="48"/>
        <v>04-MENUISERIE BOIS, AGENCEMENT/Entretien, réparations, révisions, déposes, reposes/Déposes et remplacement de quincaillerie ou de pièces de bois/</v>
      </c>
      <c r="D1073" s="20" t="s">
        <v>805</v>
      </c>
      <c r="E1073" s="20" t="s">
        <v>1083</v>
      </c>
      <c r="F1073" s="20" t="s">
        <v>1094</v>
      </c>
      <c r="G1073" s="20"/>
      <c r="H1073" s="21" t="s">
        <v>1100</v>
      </c>
      <c r="I1073" s="22" t="s">
        <v>19</v>
      </c>
      <c r="J1073" s="22">
        <v>10</v>
      </c>
      <c r="K1073" s="43"/>
      <c r="L1073" s="43"/>
      <c r="M1073" s="43">
        <f t="shared" si="49"/>
        <v>0</v>
      </c>
      <c r="N1073" s="43">
        <f t="shared" si="50"/>
        <v>0</v>
      </c>
    </row>
    <row r="1074" spans="1:14" ht="30" customHeight="1" x14ac:dyDescent="0.25">
      <c r="A1074" s="17">
        <v>1069</v>
      </c>
      <c r="B1074" s="18"/>
      <c r="C1074" s="19" t="str">
        <f t="shared" si="48"/>
        <v>04-MENUISERIE BOIS, AGENCEMENT/Entretien, réparations, révisions, déposes, reposes/Déposes et remplacement de quincaillerie ou de pièces de bois/</v>
      </c>
      <c r="D1074" s="20" t="s">
        <v>805</v>
      </c>
      <c r="E1074" s="20" t="s">
        <v>1083</v>
      </c>
      <c r="F1074" s="20" t="s">
        <v>1094</v>
      </c>
      <c r="G1074" s="20"/>
      <c r="H1074" s="21" t="s">
        <v>1101</v>
      </c>
      <c r="I1074" s="22" t="s">
        <v>19</v>
      </c>
      <c r="J1074" s="22">
        <v>10</v>
      </c>
      <c r="K1074" s="43"/>
      <c r="L1074" s="43"/>
      <c r="M1074" s="43">
        <f t="shared" si="49"/>
        <v>0</v>
      </c>
      <c r="N1074" s="43">
        <f t="shared" si="50"/>
        <v>0</v>
      </c>
    </row>
    <row r="1075" spans="1:14" ht="30" customHeight="1" x14ac:dyDescent="0.25">
      <c r="A1075" s="17">
        <v>1070</v>
      </c>
      <c r="B1075" s="18"/>
      <c r="C1075" s="19" t="str">
        <f t="shared" ref="C1075:C1138" si="51">D1075&amp;"/"&amp;E1075&amp;"/"&amp;F1075&amp;"/"&amp;G1075</f>
        <v>04-MENUISERIE BOIS, AGENCEMENT/Entretien, réparations, révisions, déposes, reposes/Déposes et remplacement de quincaillerie ou de pièces de bois/</v>
      </c>
      <c r="D1075" s="20" t="s">
        <v>805</v>
      </c>
      <c r="E1075" s="20" t="s">
        <v>1083</v>
      </c>
      <c r="F1075" s="20" t="s">
        <v>1094</v>
      </c>
      <c r="G1075" s="20"/>
      <c r="H1075" s="21" t="s">
        <v>1102</v>
      </c>
      <c r="I1075" s="22" t="s">
        <v>19</v>
      </c>
      <c r="J1075" s="22">
        <v>10</v>
      </c>
      <c r="K1075" s="43"/>
      <c r="L1075" s="43"/>
      <c r="M1075" s="43">
        <f t="shared" si="49"/>
        <v>0</v>
      </c>
      <c r="N1075" s="43">
        <f t="shared" si="50"/>
        <v>0</v>
      </c>
    </row>
    <row r="1076" spans="1:14" ht="30" customHeight="1" x14ac:dyDescent="0.25">
      <c r="A1076" s="17">
        <v>1071</v>
      </c>
      <c r="B1076" s="28"/>
      <c r="C1076" s="19" t="str">
        <f t="shared" si="51"/>
        <v>04-MENUISERIE BOIS, AGENCEMENT/Déposes/Dépose sans réemploi comprenant dégondage, manutention, retrait des paumelles ou fiches sur dormants :/</v>
      </c>
      <c r="D1076" s="20" t="s">
        <v>805</v>
      </c>
      <c r="E1076" s="20" t="s">
        <v>1103</v>
      </c>
      <c r="F1076" s="20" t="s">
        <v>1104</v>
      </c>
      <c r="G1076" s="20"/>
      <c r="H1076" s="29" t="s">
        <v>1105</v>
      </c>
      <c r="I1076" s="22" t="s">
        <v>28</v>
      </c>
      <c r="J1076" s="22">
        <v>50</v>
      </c>
      <c r="K1076" s="43"/>
      <c r="L1076" s="43"/>
      <c r="M1076" s="43">
        <f t="shared" si="49"/>
        <v>0</v>
      </c>
      <c r="N1076" s="43">
        <f t="shared" si="50"/>
        <v>0</v>
      </c>
    </row>
    <row r="1077" spans="1:14" ht="30" hidden="1" customHeight="1" x14ac:dyDescent="0.25">
      <c r="A1077" s="17">
        <v>1072</v>
      </c>
      <c r="B1077" s="28"/>
      <c r="C1077" s="19" t="str">
        <f t="shared" si="51"/>
        <v>04-MENUISERIE BOIS, AGENCEMENT/Déposes/Dépose sans réemploi comprenant dégondage, manutention, retrait des paumelles ou fiches sur dormants :/</v>
      </c>
      <c r="D1077" s="20" t="s">
        <v>805</v>
      </c>
      <c r="E1077" s="20" t="s">
        <v>1103</v>
      </c>
      <c r="F1077" s="20" t="s">
        <v>1104</v>
      </c>
      <c r="G1077" s="20"/>
      <c r="H1077" s="29" t="s">
        <v>1106</v>
      </c>
      <c r="I1077" s="30" t="s">
        <v>78</v>
      </c>
      <c r="J1077" s="30"/>
      <c r="K1077" s="43"/>
      <c r="L1077" s="43"/>
      <c r="M1077" s="43">
        <f t="shared" si="49"/>
        <v>0</v>
      </c>
      <c r="N1077" s="43">
        <f t="shared" si="50"/>
        <v>0</v>
      </c>
    </row>
    <row r="1078" spans="1:14" ht="30" hidden="1" customHeight="1" x14ac:dyDescent="0.25">
      <c r="A1078" s="17">
        <v>1073</v>
      </c>
      <c r="B1078" s="28"/>
      <c r="C1078" s="19" t="str">
        <f t="shared" si="51"/>
        <v>04-MENUISERIE BOIS, AGENCEMENT/Déposes/Dépose sans réemploi comprenant dégondage, manutention, retrait des paumelles ou fiches sur dormants :/</v>
      </c>
      <c r="D1078" s="20" t="s">
        <v>805</v>
      </c>
      <c r="E1078" s="20" t="s">
        <v>1103</v>
      </c>
      <c r="F1078" s="20" t="s">
        <v>1104</v>
      </c>
      <c r="G1078" s="20"/>
      <c r="H1078" s="29" t="s">
        <v>1107</v>
      </c>
      <c r="I1078" s="22" t="s">
        <v>28</v>
      </c>
      <c r="J1078" s="22"/>
      <c r="K1078" s="43"/>
      <c r="L1078" s="43"/>
      <c r="M1078" s="43">
        <f t="shared" si="49"/>
        <v>0</v>
      </c>
      <c r="N1078" s="43">
        <f t="shared" si="50"/>
        <v>0</v>
      </c>
    </row>
    <row r="1079" spans="1:14" ht="30" hidden="1" customHeight="1" x14ac:dyDescent="0.25">
      <c r="A1079" s="17">
        <v>1074</v>
      </c>
      <c r="B1079" s="28"/>
      <c r="C1079" s="19" t="str">
        <f t="shared" si="51"/>
        <v>04-MENUISERIE BOIS, AGENCEMENT/Déposes/Dépose sans réemploi comprenant dégondage, manutention, retrait des paumelles ou fiches sur dormants :/</v>
      </c>
      <c r="D1079" s="20" t="s">
        <v>805</v>
      </c>
      <c r="E1079" s="20" t="s">
        <v>1103</v>
      </c>
      <c r="F1079" s="20" t="s">
        <v>1104</v>
      </c>
      <c r="G1079" s="20"/>
      <c r="H1079" s="29" t="s">
        <v>1108</v>
      </c>
      <c r="I1079" s="30" t="s">
        <v>78</v>
      </c>
      <c r="J1079" s="30"/>
      <c r="K1079" s="43"/>
      <c r="L1079" s="43"/>
      <c r="M1079" s="43">
        <f t="shared" si="49"/>
        <v>0</v>
      </c>
      <c r="N1079" s="43">
        <f t="shared" si="50"/>
        <v>0</v>
      </c>
    </row>
    <row r="1080" spans="1:14" ht="30" hidden="1" customHeight="1" x14ac:dyDescent="0.25">
      <c r="A1080" s="17">
        <v>1075</v>
      </c>
      <c r="B1080" s="18"/>
      <c r="C1080" s="19" t="str">
        <f t="shared" si="51"/>
        <v>04-MENUISERIE BOIS, AGENCEMENT/Déposes/Dépose de dormants et habillages sans réemploi, y compris:  descellement des huisseries ou bâtis et mise à la décharge publique :/</v>
      </c>
      <c r="D1080" s="20" t="s">
        <v>805</v>
      </c>
      <c r="E1080" s="20" t="s">
        <v>1103</v>
      </c>
      <c r="F1080" s="20" t="s">
        <v>1109</v>
      </c>
      <c r="G1080" s="20"/>
      <c r="H1080" s="21" t="s">
        <v>1110</v>
      </c>
      <c r="I1080" s="22" t="s">
        <v>28</v>
      </c>
      <c r="J1080" s="22"/>
      <c r="K1080" s="43"/>
      <c r="L1080" s="43"/>
      <c r="M1080" s="43">
        <f t="shared" si="49"/>
        <v>0</v>
      </c>
      <c r="N1080" s="43">
        <f t="shared" si="50"/>
        <v>0</v>
      </c>
    </row>
    <row r="1081" spans="1:14" ht="30" customHeight="1" x14ac:dyDescent="0.25">
      <c r="A1081" s="17">
        <v>1076</v>
      </c>
      <c r="B1081" s="18"/>
      <c r="C1081" s="19" t="str">
        <f t="shared" si="51"/>
        <v>04-MENUISERIE BOIS, AGENCEMENT/Déposes/Déposes diverses sans réemploi, y compris mise à la décharge publique :/</v>
      </c>
      <c r="D1081" s="20" t="s">
        <v>805</v>
      </c>
      <c r="E1081" s="20" t="s">
        <v>1103</v>
      </c>
      <c r="F1081" s="20" t="s">
        <v>1111</v>
      </c>
      <c r="G1081" s="20"/>
      <c r="H1081" s="21" t="s">
        <v>1112</v>
      </c>
      <c r="I1081" s="22" t="s">
        <v>28</v>
      </c>
      <c r="J1081" s="22">
        <v>200</v>
      </c>
      <c r="K1081" s="43"/>
      <c r="L1081" s="43"/>
      <c r="M1081" s="43">
        <f t="shared" si="49"/>
        <v>0</v>
      </c>
      <c r="N1081" s="43">
        <f t="shared" si="50"/>
        <v>0</v>
      </c>
    </row>
    <row r="1082" spans="1:14" ht="30" customHeight="1" x14ac:dyDescent="0.25">
      <c r="A1082" s="17">
        <v>1077</v>
      </c>
      <c r="B1082" s="18"/>
      <c r="C1082" s="19" t="str">
        <f t="shared" si="51"/>
        <v>04-MENUISERIE BOIS, AGENCEMENT/Déposes/Déposes diverses sans réemploi, y compris mise à la décharge publique :/</v>
      </c>
      <c r="D1082" s="20" t="s">
        <v>805</v>
      </c>
      <c r="E1082" s="20" t="s">
        <v>1103</v>
      </c>
      <c r="F1082" s="20" t="s">
        <v>1111</v>
      </c>
      <c r="G1082" s="20"/>
      <c r="H1082" s="21" t="s">
        <v>1113</v>
      </c>
      <c r="I1082" s="22" t="s">
        <v>28</v>
      </c>
      <c r="J1082" s="22">
        <v>200</v>
      </c>
      <c r="K1082" s="43"/>
      <c r="L1082" s="43"/>
      <c r="M1082" s="43">
        <f t="shared" si="49"/>
        <v>0</v>
      </c>
      <c r="N1082" s="43">
        <f t="shared" si="50"/>
        <v>0</v>
      </c>
    </row>
    <row r="1083" spans="1:14" ht="30" hidden="1" customHeight="1" x14ac:dyDescent="0.25">
      <c r="A1083" s="17">
        <v>1078</v>
      </c>
      <c r="B1083" s="18"/>
      <c r="C1083" s="19" t="str">
        <f t="shared" si="51"/>
        <v>04-MENUISERIE BOIS, AGENCEMENT/Déposes/Déposes diverses sans réemploi, y compris mise à la décharge publique :/</v>
      </c>
      <c r="D1083" s="20" t="s">
        <v>805</v>
      </c>
      <c r="E1083" s="20" t="s">
        <v>1103</v>
      </c>
      <c r="F1083" s="20" t="s">
        <v>1111</v>
      </c>
      <c r="G1083" s="20"/>
      <c r="H1083" s="21" t="s">
        <v>1114</v>
      </c>
      <c r="I1083" s="22" t="s">
        <v>21</v>
      </c>
      <c r="J1083" s="22"/>
      <c r="K1083" s="43"/>
      <c r="L1083" s="43"/>
      <c r="M1083" s="43">
        <f t="shared" si="49"/>
        <v>0</v>
      </c>
      <c r="N1083" s="43">
        <f t="shared" si="50"/>
        <v>0</v>
      </c>
    </row>
    <row r="1084" spans="1:14" ht="30" customHeight="1" x14ac:dyDescent="0.25">
      <c r="A1084" s="17">
        <v>1079</v>
      </c>
      <c r="B1084" s="18"/>
      <c r="C1084" s="19" t="str">
        <f t="shared" si="51"/>
        <v>04-MENUISERIE BOIS, AGENCEMENT/Déposes/Déposes diverses sans réemploi, y compris mise à la décharge publique :/</v>
      </c>
      <c r="D1084" s="20" t="s">
        <v>805</v>
      </c>
      <c r="E1084" s="20" t="s">
        <v>1103</v>
      </c>
      <c r="F1084" s="20" t="s">
        <v>1111</v>
      </c>
      <c r="G1084" s="20"/>
      <c r="H1084" s="21" t="s">
        <v>1115</v>
      </c>
      <c r="I1084" s="22" t="s">
        <v>21</v>
      </c>
      <c r="J1084" s="22">
        <v>100</v>
      </c>
      <c r="K1084" s="43"/>
      <c r="L1084" s="43"/>
      <c r="M1084" s="43">
        <f t="shared" si="49"/>
        <v>0</v>
      </c>
      <c r="N1084" s="43">
        <f t="shared" si="50"/>
        <v>0</v>
      </c>
    </row>
    <row r="1085" spans="1:14" ht="30" hidden="1" customHeight="1" x14ac:dyDescent="0.25">
      <c r="A1085" s="17">
        <v>1080</v>
      </c>
      <c r="B1085" s="18"/>
      <c r="C1085" s="19" t="str">
        <f t="shared" si="51"/>
        <v>04-MENUISERIE BOIS, AGENCEMENT/Déposes/Déposes diverses sans réemploi, y compris mise à la décharge publique :/</v>
      </c>
      <c r="D1085" s="20" t="s">
        <v>805</v>
      </c>
      <c r="E1085" s="20" t="s">
        <v>1103</v>
      </c>
      <c r="F1085" s="20" t="s">
        <v>1111</v>
      </c>
      <c r="G1085" s="20"/>
      <c r="H1085" s="21" t="s">
        <v>1116</v>
      </c>
      <c r="I1085" s="22" t="s">
        <v>28</v>
      </c>
      <c r="J1085" s="22"/>
      <c r="K1085" s="43"/>
      <c r="L1085" s="43"/>
      <c r="M1085" s="43">
        <f t="shared" si="49"/>
        <v>0</v>
      </c>
      <c r="N1085" s="43">
        <f t="shared" si="50"/>
        <v>0</v>
      </c>
    </row>
    <row r="1086" spans="1:14" ht="30" hidden="1" customHeight="1" x14ac:dyDescent="0.25">
      <c r="A1086" s="17">
        <v>1081</v>
      </c>
      <c r="B1086" s="18"/>
      <c r="C1086" s="19" t="str">
        <f t="shared" si="51"/>
        <v>04-MENUISERIE BOIS, AGENCEMENT/Déposes/Déposes diverses sans réemploi, y compris mise à la décharge publique :/</v>
      </c>
      <c r="D1086" s="20" t="s">
        <v>805</v>
      </c>
      <c r="E1086" s="20" t="s">
        <v>1103</v>
      </c>
      <c r="F1086" s="20" t="s">
        <v>1111</v>
      </c>
      <c r="G1086" s="20"/>
      <c r="H1086" s="21" t="s">
        <v>1117</v>
      </c>
      <c r="I1086" s="22" t="s">
        <v>28</v>
      </c>
      <c r="J1086" s="22"/>
      <c r="K1086" s="43"/>
      <c r="L1086" s="43"/>
      <c r="M1086" s="43">
        <f t="shared" si="49"/>
        <v>0</v>
      </c>
      <c r="N1086" s="43">
        <f t="shared" si="50"/>
        <v>0</v>
      </c>
    </row>
    <row r="1087" spans="1:14" ht="30" hidden="1" customHeight="1" x14ac:dyDescent="0.25">
      <c r="A1087" s="17">
        <v>1082</v>
      </c>
      <c r="B1087" s="18"/>
      <c r="C1087" s="19" t="str">
        <f t="shared" si="51"/>
        <v>04-MENUISERIE BOIS, AGENCEMENT/Déposes/Déposes diverses sans réemploi, y compris mise à la décharge publique :/</v>
      </c>
      <c r="D1087" s="20" t="s">
        <v>805</v>
      </c>
      <c r="E1087" s="20" t="s">
        <v>1103</v>
      </c>
      <c r="F1087" s="20" t="s">
        <v>1111</v>
      </c>
      <c r="G1087" s="20"/>
      <c r="H1087" s="21" t="s">
        <v>1118</v>
      </c>
      <c r="I1087" s="22" t="s">
        <v>78</v>
      </c>
      <c r="J1087" s="22"/>
      <c r="K1087" s="43"/>
      <c r="L1087" s="43"/>
      <c r="M1087" s="43">
        <f t="shared" si="49"/>
        <v>0</v>
      </c>
      <c r="N1087" s="43">
        <f t="shared" si="50"/>
        <v>0</v>
      </c>
    </row>
    <row r="1088" spans="1:14" ht="30" hidden="1" customHeight="1" x14ac:dyDescent="0.25">
      <c r="A1088" s="17">
        <v>1083</v>
      </c>
      <c r="B1088" s="18"/>
      <c r="C1088" s="19" t="str">
        <f t="shared" si="51"/>
        <v>04-MENUISERIE BOIS, AGENCEMENT/Déposes/Déposes diverses sans réemploi, y compris mise à la décharge publique :/</v>
      </c>
      <c r="D1088" s="20" t="s">
        <v>805</v>
      </c>
      <c r="E1088" s="20" t="s">
        <v>1103</v>
      </c>
      <c r="F1088" s="20" t="s">
        <v>1111</v>
      </c>
      <c r="G1088" s="20"/>
      <c r="H1088" s="21" t="s">
        <v>1119</v>
      </c>
      <c r="I1088" s="22" t="s">
        <v>78</v>
      </c>
      <c r="J1088" s="22"/>
      <c r="K1088" s="43"/>
      <c r="L1088" s="43"/>
      <c r="M1088" s="43">
        <f t="shared" si="49"/>
        <v>0</v>
      </c>
      <c r="N1088" s="43">
        <f t="shared" si="50"/>
        <v>0</v>
      </c>
    </row>
    <row r="1089" spans="1:14" ht="30" hidden="1" customHeight="1" x14ac:dyDescent="0.25">
      <c r="A1089" s="17">
        <v>1084</v>
      </c>
      <c r="B1089" s="18"/>
      <c r="C1089" s="19" t="str">
        <f t="shared" si="51"/>
        <v>04-MENUISERIE BOIS, AGENCEMENT/Déposes/Déposes diverses sans réemploi, y compris mise à la décharge publique :/</v>
      </c>
      <c r="D1089" s="20" t="s">
        <v>805</v>
      </c>
      <c r="E1089" s="20" t="s">
        <v>1103</v>
      </c>
      <c r="F1089" s="20" t="s">
        <v>1111</v>
      </c>
      <c r="G1089" s="20"/>
      <c r="H1089" s="21" t="s">
        <v>1120</v>
      </c>
      <c r="I1089" s="22" t="s">
        <v>78</v>
      </c>
      <c r="J1089" s="22"/>
      <c r="K1089" s="43"/>
      <c r="L1089" s="43"/>
      <c r="M1089" s="43">
        <f t="shared" si="49"/>
        <v>0</v>
      </c>
      <c r="N1089" s="43">
        <f t="shared" si="50"/>
        <v>0</v>
      </c>
    </row>
    <row r="1090" spans="1:14" ht="30" hidden="1" customHeight="1" x14ac:dyDescent="0.25">
      <c r="A1090" s="17">
        <v>1085</v>
      </c>
      <c r="B1090" s="18"/>
      <c r="C1090" s="19" t="str">
        <f t="shared" si="51"/>
        <v>04-MENUISERIE BOIS, AGENCEMENT/Déposes/Déposes diverses sans réemploi, y compris mise à la décharge publique :/</v>
      </c>
      <c r="D1090" s="20" t="s">
        <v>805</v>
      </c>
      <c r="E1090" s="20" t="s">
        <v>1103</v>
      </c>
      <c r="F1090" s="20" t="s">
        <v>1111</v>
      </c>
      <c r="G1090" s="20"/>
      <c r="H1090" s="21" t="s">
        <v>1121</v>
      </c>
      <c r="I1090" s="22" t="s">
        <v>78</v>
      </c>
      <c r="J1090" s="22"/>
      <c r="K1090" s="43"/>
      <c r="L1090" s="43"/>
      <c r="M1090" s="43">
        <f t="shared" si="49"/>
        <v>0</v>
      </c>
      <c r="N1090" s="43">
        <f t="shared" si="50"/>
        <v>0</v>
      </c>
    </row>
    <row r="1091" spans="1:14" ht="30" customHeight="1" x14ac:dyDescent="0.25">
      <c r="A1091" s="17">
        <v>1086</v>
      </c>
      <c r="B1091" s="18"/>
      <c r="C1091" s="19" t="str">
        <f t="shared" si="51"/>
        <v>04-MENUISERIE BOIS, AGENCEMENT/Serrures en  remplacement comprenant la dépose sans réemploi de l'existant (poignée et serrure), fourniture et pose de serrure et poignée platine (pièces diverses) ://</v>
      </c>
      <c r="D1091" s="20" t="s">
        <v>805</v>
      </c>
      <c r="E1091" s="20" t="s">
        <v>1122</v>
      </c>
      <c r="F1091" s="20"/>
      <c r="G1091" s="20"/>
      <c r="H1091" s="21" t="s">
        <v>1123</v>
      </c>
      <c r="I1091" s="22" t="s">
        <v>19</v>
      </c>
      <c r="J1091" s="22">
        <v>10</v>
      </c>
      <c r="K1091" s="43"/>
      <c r="L1091" s="43"/>
      <c r="M1091" s="43">
        <f t="shared" si="49"/>
        <v>0</v>
      </c>
      <c r="N1091" s="43">
        <f t="shared" si="50"/>
        <v>0</v>
      </c>
    </row>
    <row r="1092" spans="1:14" ht="30" customHeight="1" x14ac:dyDescent="0.25">
      <c r="A1092" s="17">
        <v>1087</v>
      </c>
      <c r="B1092" s="18"/>
      <c r="C1092" s="19" t="str">
        <f t="shared" si="51"/>
        <v>04-MENUISERIE BOIS, AGENCEMENT/Serrures en  remplacement comprenant la dépose sans réemploi de l'existant (poignée et serrure), fourniture et pose de serrure et poignée platine (pièces diverses) ://</v>
      </c>
      <c r="D1092" s="20" t="s">
        <v>805</v>
      </c>
      <c r="E1092" s="20" t="s">
        <v>1122</v>
      </c>
      <c r="F1092" s="20"/>
      <c r="G1092" s="20"/>
      <c r="H1092" s="21" t="s">
        <v>1124</v>
      </c>
      <c r="I1092" s="22" t="s">
        <v>19</v>
      </c>
      <c r="J1092" s="22">
        <v>10</v>
      </c>
      <c r="K1092" s="43"/>
      <c r="L1092" s="43"/>
      <c r="M1092" s="43">
        <f t="shared" si="49"/>
        <v>0</v>
      </c>
      <c r="N1092" s="43">
        <f t="shared" si="50"/>
        <v>0</v>
      </c>
    </row>
    <row r="1093" spans="1:14" ht="30" customHeight="1" x14ac:dyDescent="0.25">
      <c r="A1093" s="17">
        <v>1088</v>
      </c>
      <c r="B1093" s="18"/>
      <c r="C1093" s="19" t="str">
        <f t="shared" si="51"/>
        <v>04-MENUISERIE BOIS, AGENCEMENT/Serrures en  remplacement comprenant la dépose sans réemploi de l'existant (poignée et serrure), fourniture et pose de serrure et poignée platine (pièces diverses) ://</v>
      </c>
      <c r="D1093" s="20" t="s">
        <v>805</v>
      </c>
      <c r="E1093" s="20" t="s">
        <v>1122</v>
      </c>
      <c r="F1093" s="20"/>
      <c r="G1093" s="20"/>
      <c r="H1093" s="21" t="s">
        <v>1125</v>
      </c>
      <c r="I1093" s="22" t="s">
        <v>19</v>
      </c>
      <c r="J1093" s="22">
        <v>10</v>
      </c>
      <c r="K1093" s="43"/>
      <c r="L1093" s="43"/>
      <c r="M1093" s="43">
        <f t="shared" si="49"/>
        <v>0</v>
      </c>
      <c r="N1093" s="43">
        <f t="shared" si="50"/>
        <v>0</v>
      </c>
    </row>
    <row r="1094" spans="1:14" ht="30" customHeight="1" x14ac:dyDescent="0.25">
      <c r="A1094" s="17">
        <v>1089</v>
      </c>
      <c r="B1094" s="18"/>
      <c r="C1094" s="19" t="str">
        <f t="shared" si="51"/>
        <v>04-MENUISERIE BOIS, AGENCEMENT/Serrures en  remplacement comprenant la dépose sans réemploi de l'existant (poignée et serrure), fourniture et pose de serrure et poignée platine (pièces diverses) ://</v>
      </c>
      <c r="D1094" s="20" t="s">
        <v>805</v>
      </c>
      <c r="E1094" s="20" t="s">
        <v>1122</v>
      </c>
      <c r="F1094" s="20"/>
      <c r="G1094" s="20"/>
      <c r="H1094" s="21" t="s">
        <v>1126</v>
      </c>
      <c r="I1094" s="22" t="s">
        <v>19</v>
      </c>
      <c r="J1094" s="22">
        <v>10</v>
      </c>
      <c r="K1094" s="43"/>
      <c r="L1094" s="43"/>
      <c r="M1094" s="43">
        <f t="shared" si="49"/>
        <v>0</v>
      </c>
      <c r="N1094" s="43">
        <f t="shared" si="50"/>
        <v>0</v>
      </c>
    </row>
    <row r="1095" spans="1:14" ht="30" customHeight="1" x14ac:dyDescent="0.25">
      <c r="A1095" s="17">
        <v>1090</v>
      </c>
      <c r="B1095" s="18"/>
      <c r="C1095" s="19" t="str">
        <f t="shared" si="51"/>
        <v>04-MENUISERIE BOIS, AGENCEMENT/Serrures en  remplacement comprenant la dépose sans réemploi de l'existant (poignée et serrure), fourniture et pose de serrure et poignée platine (pièces diverses) ://</v>
      </c>
      <c r="D1095" s="20" t="s">
        <v>805</v>
      </c>
      <c r="E1095" s="20" t="s">
        <v>1122</v>
      </c>
      <c r="F1095" s="20"/>
      <c r="G1095" s="20"/>
      <c r="H1095" s="21" t="s">
        <v>1127</v>
      </c>
      <c r="I1095" s="22" t="s">
        <v>19</v>
      </c>
      <c r="J1095" s="22">
        <v>10</v>
      </c>
      <c r="K1095" s="43"/>
      <c r="L1095" s="43"/>
      <c r="M1095" s="43">
        <f t="shared" ref="M1095:M1158" si="52">J1095*K1095</f>
        <v>0</v>
      </c>
      <c r="N1095" s="43">
        <f t="shared" ref="N1095:N1158" si="53">J1095*L1095</f>
        <v>0</v>
      </c>
    </row>
    <row r="1096" spans="1:14" ht="30" customHeight="1" x14ac:dyDescent="0.25">
      <c r="A1096" s="17">
        <v>1091</v>
      </c>
      <c r="B1096" s="18"/>
      <c r="C1096" s="19" t="str">
        <f t="shared" si="51"/>
        <v>04-MENUISERIE BOIS, AGENCEMENT/Serrures en  remplacement comprenant la dépose sans réemploi de l'existant (poignée et serrure), fourniture et pose de serrure et poignée platine (pièces diverses) ://</v>
      </c>
      <c r="D1096" s="20" t="s">
        <v>805</v>
      </c>
      <c r="E1096" s="20" t="s">
        <v>1122</v>
      </c>
      <c r="F1096" s="20"/>
      <c r="G1096" s="20"/>
      <c r="H1096" s="21" t="s">
        <v>1128</v>
      </c>
      <c r="I1096" s="22" t="s">
        <v>19</v>
      </c>
      <c r="J1096" s="22">
        <v>10</v>
      </c>
      <c r="K1096" s="43"/>
      <c r="L1096" s="43"/>
      <c r="M1096" s="43">
        <f t="shared" si="52"/>
        <v>0</v>
      </c>
      <c r="N1096" s="43">
        <f t="shared" si="53"/>
        <v>0</v>
      </c>
    </row>
    <row r="1097" spans="1:14" ht="30" customHeight="1" x14ac:dyDescent="0.25">
      <c r="A1097" s="17">
        <v>1092</v>
      </c>
      <c r="B1097" s="18"/>
      <c r="C1097" s="19" t="str">
        <f t="shared" si="51"/>
        <v>04-MENUISERIE BOIS, AGENCEMENT/Serrures en  remplacement comprenant la dépose sans réemploi de l'existant (poignée et serrure), fourniture et pose de serrure et poignée platine (pièces diverses) ://</v>
      </c>
      <c r="D1097" s="20" t="s">
        <v>805</v>
      </c>
      <c r="E1097" s="20" t="s">
        <v>1122</v>
      </c>
      <c r="F1097" s="20"/>
      <c r="G1097" s="20"/>
      <c r="H1097" s="21" t="s">
        <v>1129</v>
      </c>
      <c r="I1097" s="22" t="s">
        <v>19</v>
      </c>
      <c r="J1097" s="22">
        <v>10</v>
      </c>
      <c r="K1097" s="43"/>
      <c r="L1097" s="43"/>
      <c r="M1097" s="43">
        <f t="shared" si="52"/>
        <v>0</v>
      </c>
      <c r="N1097" s="43">
        <f t="shared" si="53"/>
        <v>0</v>
      </c>
    </row>
    <row r="1098" spans="1:14" ht="30" customHeight="1" x14ac:dyDescent="0.25">
      <c r="A1098" s="17">
        <v>1093</v>
      </c>
      <c r="B1098" s="18"/>
      <c r="C1098" s="19" t="str">
        <f t="shared" si="51"/>
        <v>04-MENUISERIE BOIS, AGENCEMENT/Serrures en  remplacement comprenant la dépose sans réemploi de l'existant (poignée et serrure), fourniture et pose de serrure et poignée platine (pièces diverses) ://</v>
      </c>
      <c r="D1098" s="20" t="s">
        <v>805</v>
      </c>
      <c r="E1098" s="20" t="s">
        <v>1122</v>
      </c>
      <c r="F1098" s="20"/>
      <c r="G1098" s="20"/>
      <c r="H1098" s="21" t="s">
        <v>1130</v>
      </c>
      <c r="I1098" s="22" t="s">
        <v>19</v>
      </c>
      <c r="J1098" s="22">
        <v>10</v>
      </c>
      <c r="K1098" s="43"/>
      <c r="L1098" s="43"/>
      <c r="M1098" s="43">
        <f t="shared" si="52"/>
        <v>0</v>
      </c>
      <c r="N1098" s="43">
        <f t="shared" si="53"/>
        <v>0</v>
      </c>
    </row>
    <row r="1099" spans="1:14" ht="30" customHeight="1" x14ac:dyDescent="0.25">
      <c r="A1099" s="17">
        <v>1094</v>
      </c>
      <c r="B1099" s="18"/>
      <c r="C1099" s="19" t="str">
        <f t="shared" si="51"/>
        <v>04-MENUISERIE BOIS, AGENCEMENT/Serrures en  remplacement comprenant la dépose sans réemploi de l'existant (poignée et serrure), fourniture et pose de serrure et poignée platine (pièces diverses) ://</v>
      </c>
      <c r="D1099" s="20" t="s">
        <v>805</v>
      </c>
      <c r="E1099" s="20" t="s">
        <v>1122</v>
      </c>
      <c r="F1099" s="20"/>
      <c r="G1099" s="20"/>
      <c r="H1099" s="21" t="s">
        <v>1131</v>
      </c>
      <c r="I1099" s="22" t="s">
        <v>19</v>
      </c>
      <c r="J1099" s="22">
        <v>10</v>
      </c>
      <c r="K1099" s="43"/>
      <c r="L1099" s="43"/>
      <c r="M1099" s="43">
        <f t="shared" si="52"/>
        <v>0</v>
      </c>
      <c r="N1099" s="43">
        <f t="shared" si="53"/>
        <v>0</v>
      </c>
    </row>
    <row r="1100" spans="1:14" ht="30" customHeight="1" x14ac:dyDescent="0.25">
      <c r="A1100" s="17">
        <v>1095</v>
      </c>
      <c r="B1100" s="18"/>
      <c r="C1100" s="19" t="str">
        <f t="shared" si="51"/>
        <v>04-MENUISERIE BOIS, AGENCEMENT/Serrures en  remplacement comprenant la dépose sans réemploi de l'existant (poignée et serrure), fourniture et pose de serrure et poignée platine (pièces diverses) ://</v>
      </c>
      <c r="D1100" s="20" t="s">
        <v>805</v>
      </c>
      <c r="E1100" s="20" t="s">
        <v>1122</v>
      </c>
      <c r="F1100" s="20"/>
      <c r="G1100" s="20"/>
      <c r="H1100" s="21" t="s">
        <v>1132</v>
      </c>
      <c r="I1100" s="22" t="s">
        <v>19</v>
      </c>
      <c r="J1100" s="22">
        <v>10</v>
      </c>
      <c r="K1100" s="43"/>
      <c r="L1100" s="43"/>
      <c r="M1100" s="43">
        <f t="shared" si="52"/>
        <v>0</v>
      </c>
      <c r="N1100" s="43">
        <f t="shared" si="53"/>
        <v>0</v>
      </c>
    </row>
    <row r="1101" spans="1:14" ht="30" customHeight="1" x14ac:dyDescent="0.25">
      <c r="A1101" s="17">
        <v>1096</v>
      </c>
      <c r="B1101" s="18"/>
      <c r="C1101" s="19" t="str">
        <f t="shared" si="51"/>
        <v>04-MENUISERIE BOIS, AGENCEMENT/Serrures en  remplacement comprenant la dépose sans réemploi de l'existant (poignée et serrure), fourniture et pose de serrure et poignée platine (pièces diverses) ://</v>
      </c>
      <c r="D1101" s="20" t="s">
        <v>805</v>
      </c>
      <c r="E1101" s="20" t="s">
        <v>1122</v>
      </c>
      <c r="F1101" s="20"/>
      <c r="G1101" s="20"/>
      <c r="H1101" s="21" t="s">
        <v>1133</v>
      </c>
      <c r="I1101" s="22" t="s">
        <v>19</v>
      </c>
      <c r="J1101" s="22">
        <v>10</v>
      </c>
      <c r="K1101" s="43"/>
      <c r="L1101" s="43"/>
      <c r="M1101" s="43">
        <f t="shared" si="52"/>
        <v>0</v>
      </c>
      <c r="N1101" s="43">
        <f t="shared" si="53"/>
        <v>0</v>
      </c>
    </row>
    <row r="1102" spans="1:14" ht="30" customHeight="1" x14ac:dyDescent="0.25">
      <c r="A1102" s="17">
        <v>1097</v>
      </c>
      <c r="B1102" s="18"/>
      <c r="C1102" s="19" t="str">
        <f t="shared" si="51"/>
        <v>04-MENUISERIE BOIS, AGENCEMENT/Serrures en  remplacement comprenant la dépose sans réemploi de l'existant (poignée et serrure), fourniture et pose de serrure et poignée platine (pièces diverses) ://</v>
      </c>
      <c r="D1102" s="20" t="s">
        <v>805</v>
      </c>
      <c r="E1102" s="20" t="s">
        <v>1122</v>
      </c>
      <c r="F1102" s="20"/>
      <c r="G1102" s="20"/>
      <c r="H1102" s="21" t="s">
        <v>1134</v>
      </c>
      <c r="I1102" s="22" t="s">
        <v>19</v>
      </c>
      <c r="J1102" s="22">
        <v>10</v>
      </c>
      <c r="K1102" s="43"/>
      <c r="L1102" s="43"/>
      <c r="M1102" s="43">
        <f t="shared" si="52"/>
        <v>0</v>
      </c>
      <c r="N1102" s="43">
        <f t="shared" si="53"/>
        <v>0</v>
      </c>
    </row>
    <row r="1103" spans="1:14" ht="30" customHeight="1" x14ac:dyDescent="0.25">
      <c r="A1103" s="17">
        <v>1098</v>
      </c>
      <c r="B1103" s="18"/>
      <c r="C1103" s="19" t="str">
        <f t="shared" si="51"/>
        <v>04-MENUISERIE BOIS, AGENCEMENT/Serrures en  remplacement comprenant la dépose sans réemploi de l'existant (poignée et serrure), fourniture et pose de serrure et poignée platine (pièces diverses) ://</v>
      </c>
      <c r="D1103" s="20" t="s">
        <v>805</v>
      </c>
      <c r="E1103" s="20" t="s">
        <v>1122</v>
      </c>
      <c r="F1103" s="20"/>
      <c r="G1103" s="20"/>
      <c r="H1103" s="21" t="s">
        <v>1135</v>
      </c>
      <c r="I1103" s="22" t="s">
        <v>19</v>
      </c>
      <c r="J1103" s="22">
        <v>10</v>
      </c>
      <c r="K1103" s="43"/>
      <c r="L1103" s="43"/>
      <c r="M1103" s="43">
        <f t="shared" si="52"/>
        <v>0</v>
      </c>
      <c r="N1103" s="43">
        <f t="shared" si="53"/>
        <v>0</v>
      </c>
    </row>
    <row r="1104" spans="1:14" ht="30" customHeight="1" x14ac:dyDescent="0.25">
      <c r="A1104" s="17">
        <v>1099</v>
      </c>
      <c r="B1104" s="18"/>
      <c r="C1104" s="19" t="str">
        <f t="shared" si="51"/>
        <v>04-MENUISERIE BOIS, AGENCEMENT/Fourniture et pose en place neuve  de quincailleries diverses ://</v>
      </c>
      <c r="D1104" s="20" t="s">
        <v>805</v>
      </c>
      <c r="E1104" s="20" t="s">
        <v>1136</v>
      </c>
      <c r="F1104" s="20"/>
      <c r="G1104" s="20"/>
      <c r="H1104" s="21" t="s">
        <v>1123</v>
      </c>
      <c r="I1104" s="22" t="s">
        <v>19</v>
      </c>
      <c r="J1104" s="22">
        <v>10</v>
      </c>
      <c r="K1104" s="43"/>
      <c r="L1104" s="43"/>
      <c r="M1104" s="43">
        <f t="shared" si="52"/>
        <v>0</v>
      </c>
      <c r="N1104" s="43">
        <f t="shared" si="53"/>
        <v>0</v>
      </c>
    </row>
    <row r="1105" spans="1:14" ht="30" customHeight="1" x14ac:dyDescent="0.25">
      <c r="A1105" s="17">
        <v>1100</v>
      </c>
      <c r="B1105" s="18"/>
      <c r="C1105" s="19" t="str">
        <f t="shared" si="51"/>
        <v>04-MENUISERIE BOIS, AGENCEMENT/Fourniture et pose en place neuve  de quincailleries diverses ://</v>
      </c>
      <c r="D1105" s="20" t="s">
        <v>805</v>
      </c>
      <c r="E1105" s="20" t="s">
        <v>1136</v>
      </c>
      <c r="F1105" s="20"/>
      <c r="G1105" s="20"/>
      <c r="H1105" s="21" t="s">
        <v>1137</v>
      </c>
      <c r="I1105" s="22" t="s">
        <v>19</v>
      </c>
      <c r="J1105" s="22">
        <v>10</v>
      </c>
      <c r="K1105" s="43"/>
      <c r="L1105" s="43"/>
      <c r="M1105" s="43">
        <f t="shared" si="52"/>
        <v>0</v>
      </c>
      <c r="N1105" s="43">
        <f t="shared" si="53"/>
        <v>0</v>
      </c>
    </row>
    <row r="1106" spans="1:14" ht="30" customHeight="1" x14ac:dyDescent="0.25">
      <c r="A1106" s="17">
        <v>1101</v>
      </c>
      <c r="B1106" s="18"/>
      <c r="C1106" s="19" t="str">
        <f t="shared" si="51"/>
        <v>04-MENUISERIE BOIS, AGENCEMENT/Fourniture et pose en place neuve  de quincailleries diverses ://</v>
      </c>
      <c r="D1106" s="20" t="s">
        <v>805</v>
      </c>
      <c r="E1106" s="20" t="s">
        <v>1136</v>
      </c>
      <c r="F1106" s="20"/>
      <c r="G1106" s="20"/>
      <c r="H1106" s="21" t="s">
        <v>1125</v>
      </c>
      <c r="I1106" s="22" t="s">
        <v>19</v>
      </c>
      <c r="J1106" s="22">
        <v>10</v>
      </c>
      <c r="K1106" s="43"/>
      <c r="L1106" s="43"/>
      <c r="M1106" s="43">
        <f t="shared" si="52"/>
        <v>0</v>
      </c>
      <c r="N1106" s="43">
        <f t="shared" si="53"/>
        <v>0</v>
      </c>
    </row>
    <row r="1107" spans="1:14" ht="30" customHeight="1" x14ac:dyDescent="0.25">
      <c r="A1107" s="17">
        <v>1102</v>
      </c>
      <c r="B1107" s="18"/>
      <c r="C1107" s="19" t="str">
        <f t="shared" si="51"/>
        <v>04-MENUISERIE BOIS, AGENCEMENT/Fourniture et pose en place neuve  de quincailleries diverses ://</v>
      </c>
      <c r="D1107" s="20" t="s">
        <v>805</v>
      </c>
      <c r="E1107" s="20" t="s">
        <v>1136</v>
      </c>
      <c r="F1107" s="20"/>
      <c r="G1107" s="20"/>
      <c r="H1107" s="21" t="s">
        <v>1138</v>
      </c>
      <c r="I1107" s="22" t="s">
        <v>19</v>
      </c>
      <c r="J1107" s="22">
        <v>10</v>
      </c>
      <c r="K1107" s="43"/>
      <c r="L1107" s="43"/>
      <c r="M1107" s="43">
        <f t="shared" si="52"/>
        <v>0</v>
      </c>
      <c r="N1107" s="43">
        <f t="shared" si="53"/>
        <v>0</v>
      </c>
    </row>
    <row r="1108" spans="1:14" ht="30" customHeight="1" x14ac:dyDescent="0.25">
      <c r="A1108" s="17">
        <v>1103</v>
      </c>
      <c r="B1108" s="18"/>
      <c r="C1108" s="19" t="str">
        <f t="shared" si="51"/>
        <v>04-MENUISERIE BOIS, AGENCEMENT/Fourniture et pose en place neuve  de quincailleries diverses ://</v>
      </c>
      <c r="D1108" s="20" t="s">
        <v>805</v>
      </c>
      <c r="E1108" s="20" t="s">
        <v>1136</v>
      </c>
      <c r="F1108" s="20"/>
      <c r="G1108" s="20"/>
      <c r="H1108" s="21" t="s">
        <v>1130</v>
      </c>
      <c r="I1108" s="22" t="s">
        <v>19</v>
      </c>
      <c r="J1108" s="22">
        <v>10</v>
      </c>
      <c r="K1108" s="43"/>
      <c r="L1108" s="43"/>
      <c r="M1108" s="43">
        <f t="shared" si="52"/>
        <v>0</v>
      </c>
      <c r="N1108" s="43">
        <f t="shared" si="53"/>
        <v>0</v>
      </c>
    </row>
    <row r="1109" spans="1:14" ht="30" customHeight="1" x14ac:dyDescent="0.25">
      <c r="A1109" s="17">
        <v>1104</v>
      </c>
      <c r="B1109" s="18"/>
      <c r="C1109" s="19" t="str">
        <f t="shared" si="51"/>
        <v>04-MENUISERIE BOIS, AGENCEMENT/Fourniture et pose en place neuve  de quincailleries diverses ://</v>
      </c>
      <c r="D1109" s="20" t="s">
        <v>805</v>
      </c>
      <c r="E1109" s="20" t="s">
        <v>1136</v>
      </c>
      <c r="F1109" s="20"/>
      <c r="G1109" s="20"/>
      <c r="H1109" s="21" t="s">
        <v>1131</v>
      </c>
      <c r="I1109" s="22" t="s">
        <v>19</v>
      </c>
      <c r="J1109" s="22">
        <v>10</v>
      </c>
      <c r="K1109" s="43"/>
      <c r="L1109" s="43"/>
      <c r="M1109" s="43">
        <f t="shared" si="52"/>
        <v>0</v>
      </c>
      <c r="N1109" s="43">
        <f t="shared" si="53"/>
        <v>0</v>
      </c>
    </row>
    <row r="1110" spans="1:14" ht="30" customHeight="1" x14ac:dyDescent="0.25">
      <c r="A1110" s="17">
        <v>1105</v>
      </c>
      <c r="B1110" s="18"/>
      <c r="C1110" s="19" t="str">
        <f t="shared" si="51"/>
        <v>04-MENUISERIE BOIS, AGENCEMENT/Fourniture et pose en place neuve  de quincailleries diverses ://</v>
      </c>
      <c r="D1110" s="20" t="s">
        <v>805</v>
      </c>
      <c r="E1110" s="20" t="s">
        <v>1136</v>
      </c>
      <c r="F1110" s="20"/>
      <c r="G1110" s="20"/>
      <c r="H1110" s="21" t="s">
        <v>1139</v>
      </c>
      <c r="I1110" s="22" t="s">
        <v>19</v>
      </c>
      <c r="J1110" s="22">
        <v>10</v>
      </c>
      <c r="K1110" s="43"/>
      <c r="L1110" s="43"/>
      <c r="M1110" s="43">
        <f t="shared" si="52"/>
        <v>0</v>
      </c>
      <c r="N1110" s="43">
        <f t="shared" si="53"/>
        <v>0</v>
      </c>
    </row>
    <row r="1111" spans="1:14" ht="30" customHeight="1" x14ac:dyDescent="0.25">
      <c r="A1111" s="17">
        <v>1106</v>
      </c>
      <c r="B1111" s="18"/>
      <c r="C1111" s="19" t="str">
        <f t="shared" si="51"/>
        <v>04-MENUISERIE BOIS, AGENCEMENT/Fourniture et pose en place neuve  de quincailleries diverses ://</v>
      </c>
      <c r="D1111" s="20" t="s">
        <v>805</v>
      </c>
      <c r="E1111" s="20" t="s">
        <v>1136</v>
      </c>
      <c r="F1111" s="20"/>
      <c r="G1111" s="20"/>
      <c r="H1111" s="21" t="s">
        <v>1132</v>
      </c>
      <c r="I1111" s="22" t="s">
        <v>19</v>
      </c>
      <c r="J1111" s="22">
        <v>10</v>
      </c>
      <c r="K1111" s="43"/>
      <c r="L1111" s="43"/>
      <c r="M1111" s="43">
        <f t="shared" si="52"/>
        <v>0</v>
      </c>
      <c r="N1111" s="43">
        <f t="shared" si="53"/>
        <v>0</v>
      </c>
    </row>
    <row r="1112" spans="1:14" ht="30" customHeight="1" x14ac:dyDescent="0.25">
      <c r="A1112" s="17">
        <v>1107</v>
      </c>
      <c r="B1112" s="18"/>
      <c r="C1112" s="19" t="str">
        <f t="shared" si="51"/>
        <v>04-MENUISERIE BOIS, AGENCEMENT/Fourniture et pose en place neuve  de quincailleries diverses ://</v>
      </c>
      <c r="D1112" s="20" t="s">
        <v>805</v>
      </c>
      <c r="E1112" s="20" t="s">
        <v>1136</v>
      </c>
      <c r="F1112" s="20"/>
      <c r="G1112" s="20"/>
      <c r="H1112" s="21" t="s">
        <v>1140</v>
      </c>
      <c r="I1112" s="22" t="s">
        <v>19</v>
      </c>
      <c r="J1112" s="22">
        <v>10</v>
      </c>
      <c r="K1112" s="43"/>
      <c r="L1112" s="43"/>
      <c r="M1112" s="43">
        <f t="shared" si="52"/>
        <v>0</v>
      </c>
      <c r="N1112" s="43">
        <f t="shared" si="53"/>
        <v>0</v>
      </c>
    </row>
    <row r="1113" spans="1:14" ht="30" customHeight="1" x14ac:dyDescent="0.25">
      <c r="A1113" s="17">
        <v>1108</v>
      </c>
      <c r="B1113" s="18"/>
      <c r="C1113" s="19" t="str">
        <f t="shared" si="51"/>
        <v>04-MENUISERIE BOIS, AGENCEMENT/Fourniture et pose en place neuve  de quincailleries diverses ://</v>
      </c>
      <c r="D1113" s="20" t="s">
        <v>805</v>
      </c>
      <c r="E1113" s="20" t="s">
        <v>1136</v>
      </c>
      <c r="F1113" s="20"/>
      <c r="G1113" s="20"/>
      <c r="H1113" s="21" t="s">
        <v>1141</v>
      </c>
      <c r="I1113" s="22" t="s">
        <v>19</v>
      </c>
      <c r="J1113" s="22">
        <v>10</v>
      </c>
      <c r="K1113" s="43"/>
      <c r="L1113" s="43"/>
      <c r="M1113" s="43">
        <f t="shared" si="52"/>
        <v>0</v>
      </c>
      <c r="N1113" s="43">
        <f t="shared" si="53"/>
        <v>0</v>
      </c>
    </row>
    <row r="1114" spans="1:14" ht="30" customHeight="1" x14ac:dyDescent="0.25">
      <c r="A1114" s="17">
        <v>1109</v>
      </c>
      <c r="B1114" s="18"/>
      <c r="C1114" s="19" t="str">
        <f t="shared" si="51"/>
        <v>04-MENUISERIE BOIS, AGENCEMENT/Fourniture et pose en place neuve  de quincailleries diverses ://</v>
      </c>
      <c r="D1114" s="20" t="s">
        <v>805</v>
      </c>
      <c r="E1114" s="20" t="s">
        <v>1136</v>
      </c>
      <c r="F1114" s="20"/>
      <c r="G1114" s="20"/>
      <c r="H1114" s="21" t="s">
        <v>1142</v>
      </c>
      <c r="I1114" s="22" t="s">
        <v>19</v>
      </c>
      <c r="J1114" s="22">
        <v>10</v>
      </c>
      <c r="K1114" s="43"/>
      <c r="L1114" s="43"/>
      <c r="M1114" s="43">
        <f t="shared" si="52"/>
        <v>0</v>
      </c>
      <c r="N1114" s="43">
        <f t="shared" si="53"/>
        <v>0</v>
      </c>
    </row>
    <row r="1115" spans="1:14" ht="30" customHeight="1" x14ac:dyDescent="0.25">
      <c r="A1115" s="17">
        <v>1110</v>
      </c>
      <c r="B1115" s="18"/>
      <c r="C1115" s="19" t="str">
        <f t="shared" si="51"/>
        <v>04-MENUISERIE BOIS, AGENCEMENT/Fourniture et pose en place neuve  de quincailleries diverses ://</v>
      </c>
      <c r="D1115" s="20" t="s">
        <v>805</v>
      </c>
      <c r="E1115" s="20" t="s">
        <v>1136</v>
      </c>
      <c r="F1115" s="20"/>
      <c r="G1115" s="20"/>
      <c r="H1115" s="21" t="s">
        <v>1143</v>
      </c>
      <c r="I1115" s="22" t="s">
        <v>19</v>
      </c>
      <c r="J1115" s="22">
        <v>10</v>
      </c>
      <c r="K1115" s="43"/>
      <c r="L1115" s="43"/>
      <c r="M1115" s="43">
        <f t="shared" si="52"/>
        <v>0</v>
      </c>
      <c r="N1115" s="43">
        <f t="shared" si="53"/>
        <v>0</v>
      </c>
    </row>
    <row r="1116" spans="1:14" ht="30" customHeight="1" x14ac:dyDescent="0.25">
      <c r="A1116" s="17">
        <v>1111</v>
      </c>
      <c r="B1116" s="18"/>
      <c r="C1116" s="19" t="str">
        <f t="shared" si="51"/>
        <v>04-MENUISERIE BOIS, AGENCEMENT/Fourniture et pose en place neuve  de quincailleries diverses ://</v>
      </c>
      <c r="D1116" s="20" t="s">
        <v>805</v>
      </c>
      <c r="E1116" s="20" t="s">
        <v>1136</v>
      </c>
      <c r="F1116" s="20"/>
      <c r="G1116" s="20"/>
      <c r="H1116" s="21" t="s">
        <v>1144</v>
      </c>
      <c r="I1116" s="22" t="s">
        <v>19</v>
      </c>
      <c r="J1116" s="22">
        <v>10</v>
      </c>
      <c r="K1116" s="43"/>
      <c r="L1116" s="43"/>
      <c r="M1116" s="43">
        <f t="shared" si="52"/>
        <v>0</v>
      </c>
      <c r="N1116" s="43">
        <f t="shared" si="53"/>
        <v>0</v>
      </c>
    </row>
    <row r="1117" spans="1:14" ht="30" customHeight="1" x14ac:dyDescent="0.25">
      <c r="A1117" s="17">
        <v>1112</v>
      </c>
      <c r="B1117" s="18"/>
      <c r="C1117" s="19" t="str">
        <f t="shared" si="51"/>
        <v>04-MENUISERIE BOIS, AGENCEMENT/Fourniture et pose en place neuve  de quincailleries diverses ://</v>
      </c>
      <c r="D1117" s="20" t="s">
        <v>805</v>
      </c>
      <c r="E1117" s="20" t="s">
        <v>1136</v>
      </c>
      <c r="F1117" s="20"/>
      <c r="G1117" s="20"/>
      <c r="H1117" s="21" t="s">
        <v>1145</v>
      </c>
      <c r="I1117" s="22" t="s">
        <v>19</v>
      </c>
      <c r="J1117" s="22">
        <v>10</v>
      </c>
      <c r="K1117" s="43"/>
      <c r="L1117" s="43"/>
      <c r="M1117" s="43">
        <f t="shared" si="52"/>
        <v>0</v>
      </c>
      <c r="N1117" s="43">
        <f t="shared" si="53"/>
        <v>0</v>
      </c>
    </row>
    <row r="1118" spans="1:14" ht="30" customHeight="1" x14ac:dyDescent="0.25">
      <c r="A1118" s="17">
        <v>1113</v>
      </c>
      <c r="B1118" s="18"/>
      <c r="C1118" s="19" t="str">
        <f t="shared" si="51"/>
        <v>04-MENUISERIE BOIS, AGENCEMENT/Fourniture et pose en place neuve  de quincailleries diverses ://</v>
      </c>
      <c r="D1118" s="20" t="s">
        <v>805</v>
      </c>
      <c r="E1118" s="20" t="s">
        <v>1136</v>
      </c>
      <c r="F1118" s="20"/>
      <c r="G1118" s="20"/>
      <c r="H1118" s="21" t="s">
        <v>1146</v>
      </c>
      <c r="I1118" s="22" t="s">
        <v>19</v>
      </c>
      <c r="J1118" s="22">
        <v>10</v>
      </c>
      <c r="K1118" s="43"/>
      <c r="L1118" s="43"/>
      <c r="M1118" s="43">
        <f t="shared" si="52"/>
        <v>0</v>
      </c>
      <c r="N1118" s="43">
        <f t="shared" si="53"/>
        <v>0</v>
      </c>
    </row>
    <row r="1119" spans="1:14" ht="30" customHeight="1" x14ac:dyDescent="0.25">
      <c r="A1119" s="17">
        <v>1114</v>
      </c>
      <c r="B1119" s="18"/>
      <c r="C1119" s="19" t="str">
        <f t="shared" si="51"/>
        <v>04-MENUISERIE BOIS, AGENCEMENT/Fourniture et pose en place neuve  de quincailleries diverses ://</v>
      </c>
      <c r="D1119" s="20" t="s">
        <v>805</v>
      </c>
      <c r="E1119" s="20" t="s">
        <v>1136</v>
      </c>
      <c r="F1119" s="20"/>
      <c r="G1119" s="20"/>
      <c r="H1119" s="21" t="s">
        <v>1133</v>
      </c>
      <c r="I1119" s="22" t="s">
        <v>19</v>
      </c>
      <c r="J1119" s="22">
        <v>10</v>
      </c>
      <c r="K1119" s="43"/>
      <c r="L1119" s="43"/>
      <c r="M1119" s="43">
        <f t="shared" si="52"/>
        <v>0</v>
      </c>
      <c r="N1119" s="43">
        <f t="shared" si="53"/>
        <v>0</v>
      </c>
    </row>
    <row r="1120" spans="1:14" ht="30" customHeight="1" x14ac:dyDescent="0.25">
      <c r="A1120" s="17">
        <v>1115</v>
      </c>
      <c r="B1120" s="18"/>
      <c r="C1120" s="19" t="str">
        <f t="shared" si="51"/>
        <v>04-MENUISERIE BOIS, AGENCEMENT/Fourniture et pose en place neuve  de quincailleries diverses ://</v>
      </c>
      <c r="D1120" s="20" t="s">
        <v>805</v>
      </c>
      <c r="E1120" s="20" t="s">
        <v>1136</v>
      </c>
      <c r="F1120" s="20"/>
      <c r="G1120" s="20"/>
      <c r="H1120" s="21" t="s">
        <v>1147</v>
      </c>
      <c r="I1120" s="22" t="s">
        <v>19</v>
      </c>
      <c r="J1120" s="22">
        <v>10</v>
      </c>
      <c r="K1120" s="43"/>
      <c r="L1120" s="43"/>
      <c r="M1120" s="43">
        <f t="shared" si="52"/>
        <v>0</v>
      </c>
      <c r="N1120" s="43">
        <f t="shared" si="53"/>
        <v>0</v>
      </c>
    </row>
    <row r="1121" spans="1:14" ht="30" customHeight="1" x14ac:dyDescent="0.25">
      <c r="A1121" s="17">
        <v>1116</v>
      </c>
      <c r="B1121" s="18"/>
      <c r="C1121" s="19" t="str">
        <f t="shared" si="51"/>
        <v>04-MENUISERIE BOIS, AGENCEMENT/Fourniture et pose en place neuve  de quincailleries diverses ://</v>
      </c>
      <c r="D1121" s="20" t="s">
        <v>805</v>
      </c>
      <c r="E1121" s="20" t="s">
        <v>1136</v>
      </c>
      <c r="F1121" s="20"/>
      <c r="G1121" s="20"/>
      <c r="H1121" s="21" t="s">
        <v>1135</v>
      </c>
      <c r="I1121" s="22" t="s">
        <v>19</v>
      </c>
      <c r="J1121" s="22">
        <v>10</v>
      </c>
      <c r="K1121" s="43"/>
      <c r="L1121" s="43"/>
      <c r="M1121" s="43">
        <f t="shared" si="52"/>
        <v>0</v>
      </c>
      <c r="N1121" s="43">
        <f t="shared" si="53"/>
        <v>0</v>
      </c>
    </row>
    <row r="1122" spans="1:14" ht="30" customHeight="1" x14ac:dyDescent="0.25">
      <c r="A1122" s="17">
        <v>1117</v>
      </c>
      <c r="B1122" s="18"/>
      <c r="C1122" s="19" t="str">
        <f t="shared" si="51"/>
        <v>04-MENUISERIE BOIS, AGENCEMENT/Fourniture et pose en place neuve  de quincailleries diverses ://</v>
      </c>
      <c r="D1122" s="20" t="s">
        <v>805</v>
      </c>
      <c r="E1122" s="20" t="s">
        <v>1136</v>
      </c>
      <c r="F1122" s="20"/>
      <c r="G1122" s="20"/>
      <c r="H1122" s="21" t="s">
        <v>1148</v>
      </c>
      <c r="I1122" s="22" t="s">
        <v>19</v>
      </c>
      <c r="J1122" s="22">
        <v>10</v>
      </c>
      <c r="K1122" s="43"/>
      <c r="L1122" s="43"/>
      <c r="M1122" s="43">
        <f t="shared" si="52"/>
        <v>0</v>
      </c>
      <c r="N1122" s="43">
        <f t="shared" si="53"/>
        <v>0</v>
      </c>
    </row>
    <row r="1123" spans="1:14" ht="30" customHeight="1" x14ac:dyDescent="0.25">
      <c r="A1123" s="17">
        <v>1118</v>
      </c>
      <c r="B1123" s="18"/>
      <c r="C1123" s="19" t="str">
        <f t="shared" si="51"/>
        <v>04-MENUISERIE BOIS, AGENCEMENT/Fourniture et pose en place neuve  de quincailleries diverses ://</v>
      </c>
      <c r="D1123" s="20" t="s">
        <v>805</v>
      </c>
      <c r="E1123" s="20" t="s">
        <v>1136</v>
      </c>
      <c r="F1123" s="20"/>
      <c r="G1123" s="20"/>
      <c r="H1123" s="21" t="s">
        <v>1149</v>
      </c>
      <c r="I1123" s="22" t="s">
        <v>19</v>
      </c>
      <c r="J1123" s="22">
        <v>10</v>
      </c>
      <c r="K1123" s="43"/>
      <c r="L1123" s="43"/>
      <c r="M1123" s="43">
        <f t="shared" si="52"/>
        <v>0</v>
      </c>
      <c r="N1123" s="43">
        <f t="shared" si="53"/>
        <v>0</v>
      </c>
    </row>
    <row r="1124" spans="1:14" ht="30" customHeight="1" x14ac:dyDescent="0.25">
      <c r="A1124" s="17">
        <v>1119</v>
      </c>
      <c r="B1124" s="18"/>
      <c r="C1124" s="19" t="str">
        <f t="shared" si="51"/>
        <v>04-MENUISERIE BOIS, AGENCEMENT/Fourniture et pose en place neuve  de quincailleries diverses ://</v>
      </c>
      <c r="D1124" s="20" t="s">
        <v>805</v>
      </c>
      <c r="E1124" s="20" t="s">
        <v>1136</v>
      </c>
      <c r="F1124" s="20"/>
      <c r="G1124" s="20"/>
      <c r="H1124" s="21" t="s">
        <v>1150</v>
      </c>
      <c r="I1124" s="22" t="s">
        <v>19</v>
      </c>
      <c r="J1124" s="22">
        <v>10</v>
      </c>
      <c r="K1124" s="43"/>
      <c r="L1124" s="43"/>
      <c r="M1124" s="43">
        <f t="shared" si="52"/>
        <v>0</v>
      </c>
      <c r="N1124" s="43">
        <f t="shared" si="53"/>
        <v>0</v>
      </c>
    </row>
    <row r="1125" spans="1:14" ht="30" customHeight="1" x14ac:dyDescent="0.25">
      <c r="A1125" s="17">
        <v>1120</v>
      </c>
      <c r="B1125" s="18"/>
      <c r="C1125" s="19" t="str">
        <f t="shared" si="51"/>
        <v>04-MENUISERIE BOIS, AGENCEMENT/Fourniture et pose en place neuve  de quincailleries diverses ://</v>
      </c>
      <c r="D1125" s="20" t="s">
        <v>805</v>
      </c>
      <c r="E1125" s="20" t="s">
        <v>1136</v>
      </c>
      <c r="F1125" s="20"/>
      <c r="G1125" s="20"/>
      <c r="H1125" s="21" t="s">
        <v>1151</v>
      </c>
      <c r="I1125" s="22" t="s">
        <v>19</v>
      </c>
      <c r="J1125" s="22">
        <v>20</v>
      </c>
      <c r="K1125" s="43"/>
      <c r="L1125" s="43"/>
      <c r="M1125" s="43">
        <f t="shared" si="52"/>
        <v>0</v>
      </c>
      <c r="N1125" s="43">
        <f t="shared" si="53"/>
        <v>0</v>
      </c>
    </row>
    <row r="1126" spans="1:14" ht="30" customHeight="1" x14ac:dyDescent="0.25">
      <c r="A1126" s="17">
        <v>1121</v>
      </c>
      <c r="B1126" s="18"/>
      <c r="C1126" s="19" t="str">
        <f t="shared" si="51"/>
        <v>04-MENUISERIE BOIS, AGENCEMENT/Fourniture et pose en place neuve  de quincailleries diverses ://</v>
      </c>
      <c r="D1126" s="20" t="s">
        <v>805</v>
      </c>
      <c r="E1126" s="20" t="s">
        <v>1136</v>
      </c>
      <c r="F1126" s="20"/>
      <c r="G1126" s="20"/>
      <c r="H1126" s="21" t="s">
        <v>1152</v>
      </c>
      <c r="I1126" s="22" t="s">
        <v>19</v>
      </c>
      <c r="J1126" s="22">
        <v>20</v>
      </c>
      <c r="K1126" s="43"/>
      <c r="L1126" s="43"/>
      <c r="M1126" s="43">
        <f t="shared" si="52"/>
        <v>0</v>
      </c>
      <c r="N1126" s="43">
        <f t="shared" si="53"/>
        <v>0</v>
      </c>
    </row>
    <row r="1127" spans="1:14" ht="30" hidden="1" customHeight="1" x14ac:dyDescent="0.25">
      <c r="A1127" s="17">
        <v>1122</v>
      </c>
      <c r="B1127" s="18"/>
      <c r="C1127" s="19" t="str">
        <f t="shared" si="51"/>
        <v>04-MENUISERIE BOIS, AGENCEMENT/Fourniture et pose en place neuve  de quincailleries diverses ://</v>
      </c>
      <c r="D1127" s="20" t="s">
        <v>805</v>
      </c>
      <c r="E1127" s="20" t="s">
        <v>1136</v>
      </c>
      <c r="F1127" s="20"/>
      <c r="G1127" s="20"/>
      <c r="H1127" s="21" t="s">
        <v>1153</v>
      </c>
      <c r="I1127" s="22" t="s">
        <v>19</v>
      </c>
      <c r="J1127" s="22"/>
      <c r="K1127" s="43"/>
      <c r="L1127" s="43"/>
      <c r="M1127" s="43">
        <f t="shared" si="52"/>
        <v>0</v>
      </c>
      <c r="N1127" s="43">
        <f t="shared" si="53"/>
        <v>0</v>
      </c>
    </row>
    <row r="1128" spans="1:14" ht="30" hidden="1" customHeight="1" x14ac:dyDescent="0.25">
      <c r="A1128" s="17">
        <v>1123</v>
      </c>
      <c r="B1128" s="18"/>
      <c r="C1128" s="19" t="str">
        <f t="shared" si="51"/>
        <v>04-MENUISERIE BOIS, AGENCEMENT/Fourniture et pose en place neuve  de quincailleries diverses ://</v>
      </c>
      <c r="D1128" s="20" t="s">
        <v>805</v>
      </c>
      <c r="E1128" s="20" t="s">
        <v>1136</v>
      </c>
      <c r="F1128" s="20"/>
      <c r="G1128" s="20"/>
      <c r="H1128" s="21" t="s">
        <v>1154</v>
      </c>
      <c r="I1128" s="22" t="s">
        <v>214</v>
      </c>
      <c r="J1128" s="22"/>
      <c r="K1128" s="43"/>
      <c r="L1128" s="43"/>
      <c r="M1128" s="43">
        <f t="shared" si="52"/>
        <v>0</v>
      </c>
      <c r="N1128" s="43">
        <f t="shared" si="53"/>
        <v>0</v>
      </c>
    </row>
    <row r="1129" spans="1:14" ht="30" hidden="1" customHeight="1" x14ac:dyDescent="0.25">
      <c r="A1129" s="17">
        <v>1124</v>
      </c>
      <c r="B1129" s="18"/>
      <c r="C1129" s="19" t="str">
        <f t="shared" si="51"/>
        <v>04-MENUISERIE BOIS, AGENCEMENT/Fourniture et pose en place neuve  de quincailleries diverses ://</v>
      </c>
      <c r="D1129" s="20" t="s">
        <v>805</v>
      </c>
      <c r="E1129" s="20" t="s">
        <v>1136</v>
      </c>
      <c r="F1129" s="20"/>
      <c r="G1129" s="20"/>
      <c r="H1129" s="21" t="s">
        <v>1155</v>
      </c>
      <c r="I1129" s="22" t="s">
        <v>214</v>
      </c>
      <c r="J1129" s="22"/>
      <c r="K1129" s="43"/>
      <c r="L1129" s="43"/>
      <c r="M1129" s="43">
        <f t="shared" si="52"/>
        <v>0</v>
      </c>
      <c r="N1129" s="43">
        <f t="shared" si="53"/>
        <v>0</v>
      </c>
    </row>
    <row r="1130" spans="1:14" ht="30" hidden="1" customHeight="1" x14ac:dyDescent="0.25">
      <c r="A1130" s="17">
        <v>1125</v>
      </c>
      <c r="B1130" s="18"/>
      <c r="C1130" s="19" t="str">
        <f t="shared" si="51"/>
        <v>04-MENUISERIE BOIS, AGENCEMENT/Fourniture et pose en place neuve  de quincailleries diverses ://</v>
      </c>
      <c r="D1130" s="20" t="s">
        <v>805</v>
      </c>
      <c r="E1130" s="20" t="s">
        <v>1136</v>
      </c>
      <c r="F1130" s="20"/>
      <c r="G1130" s="20"/>
      <c r="H1130" s="21" t="s">
        <v>1156</v>
      </c>
      <c r="I1130" s="22" t="s">
        <v>19</v>
      </c>
      <c r="J1130" s="22"/>
      <c r="K1130" s="43"/>
      <c r="L1130" s="43"/>
      <c r="M1130" s="43">
        <f t="shared" si="52"/>
        <v>0</v>
      </c>
      <c r="N1130" s="43">
        <f t="shared" si="53"/>
        <v>0</v>
      </c>
    </row>
    <row r="1131" spans="1:14" ht="30" hidden="1" customHeight="1" x14ac:dyDescent="0.25">
      <c r="A1131" s="17">
        <v>1126</v>
      </c>
      <c r="B1131" s="18"/>
      <c r="C1131" s="19" t="str">
        <f t="shared" si="51"/>
        <v>04-MENUISERIE BOIS, AGENCEMENT/Fourniture et pose en place neuve  de quincailleries diverses ://</v>
      </c>
      <c r="D1131" s="20" t="s">
        <v>805</v>
      </c>
      <c r="E1131" s="20" t="s">
        <v>1136</v>
      </c>
      <c r="F1131" s="20"/>
      <c r="G1131" s="20"/>
      <c r="H1131" s="21" t="s">
        <v>1157</v>
      </c>
      <c r="I1131" s="22" t="s">
        <v>19</v>
      </c>
      <c r="J1131" s="22"/>
      <c r="K1131" s="43"/>
      <c r="L1131" s="43"/>
      <c r="M1131" s="43">
        <f t="shared" si="52"/>
        <v>0</v>
      </c>
      <c r="N1131" s="43">
        <f t="shared" si="53"/>
        <v>0</v>
      </c>
    </row>
    <row r="1132" spans="1:14" ht="30" customHeight="1" x14ac:dyDescent="0.25">
      <c r="A1132" s="17">
        <v>1127</v>
      </c>
      <c r="B1132" s="18"/>
      <c r="C1132" s="19" t="str">
        <f t="shared" si="51"/>
        <v>04-MENUISERIE BOIS, AGENCEMENT/Garde-corps et mains courantes (Compris fourniture et pose)/Garde-corps en sapin, à vernir, comprenant  main courante, poteaux, balustre droit, lisse basse et tous accessoires nécessaires :/</v>
      </c>
      <c r="D1132" s="20" t="s">
        <v>805</v>
      </c>
      <c r="E1132" s="20" t="s">
        <v>1158</v>
      </c>
      <c r="F1132" s="20" t="s">
        <v>1159</v>
      </c>
      <c r="G1132" s="20"/>
      <c r="H1132" s="21" t="s">
        <v>1160</v>
      </c>
      <c r="I1132" s="22" t="s">
        <v>21</v>
      </c>
      <c r="J1132" s="22">
        <v>20</v>
      </c>
      <c r="K1132" s="43"/>
      <c r="L1132" s="43"/>
      <c r="M1132" s="43">
        <f t="shared" si="52"/>
        <v>0</v>
      </c>
      <c r="N1132" s="43">
        <f t="shared" si="53"/>
        <v>0</v>
      </c>
    </row>
    <row r="1133" spans="1:14" ht="30" customHeight="1" x14ac:dyDescent="0.25">
      <c r="A1133" s="17">
        <v>1128</v>
      </c>
      <c r="B1133" s="18"/>
      <c r="C1133" s="19" t="str">
        <f t="shared" si="51"/>
        <v>04-MENUISERIE BOIS, AGENCEMENT/Garde-corps et mains courantes (Compris fourniture et pose)/Garde-corps en sapin, à vernir, comprenant  main courante, poteaux, balustre droit, lisse basse et tous accessoires nécessaires :/</v>
      </c>
      <c r="D1133" s="20" t="s">
        <v>805</v>
      </c>
      <c r="E1133" s="20" t="s">
        <v>1158</v>
      </c>
      <c r="F1133" s="20" t="s">
        <v>1159</v>
      </c>
      <c r="G1133" s="20"/>
      <c r="H1133" s="21" t="s">
        <v>1161</v>
      </c>
      <c r="I1133" s="22" t="s">
        <v>21</v>
      </c>
      <c r="J1133" s="22">
        <v>10</v>
      </c>
      <c r="K1133" s="43"/>
      <c r="L1133" s="43"/>
      <c r="M1133" s="43">
        <f t="shared" si="52"/>
        <v>0</v>
      </c>
      <c r="N1133" s="43">
        <f t="shared" si="53"/>
        <v>0</v>
      </c>
    </row>
    <row r="1134" spans="1:14" ht="30" customHeight="1" x14ac:dyDescent="0.25">
      <c r="A1134" s="17">
        <v>1129</v>
      </c>
      <c r="B1134" s="18"/>
      <c r="C1134" s="19" t="str">
        <f t="shared" si="51"/>
        <v>04-MENUISERIE BOIS, AGENCEMENT/Garde-corps et mains courantes (Compris fourniture et pose)/Garde-corps en sapin, à vernir, comprenant  main courante, poteaux, balustre droit, lisse basse et tous accessoires nécessaires :/</v>
      </c>
      <c r="D1134" s="20" t="s">
        <v>805</v>
      </c>
      <c r="E1134" s="20" t="s">
        <v>1158</v>
      </c>
      <c r="F1134" s="20" t="s">
        <v>1159</v>
      </c>
      <c r="G1134" s="20"/>
      <c r="H1134" s="21" t="s">
        <v>1162</v>
      </c>
      <c r="I1134" s="22" t="s">
        <v>19</v>
      </c>
      <c r="J1134" s="22">
        <v>10</v>
      </c>
      <c r="K1134" s="43"/>
      <c r="L1134" s="43"/>
      <c r="M1134" s="43">
        <f t="shared" si="52"/>
        <v>0</v>
      </c>
      <c r="N1134" s="43">
        <f t="shared" si="53"/>
        <v>0</v>
      </c>
    </row>
    <row r="1135" spans="1:14" ht="30" customHeight="1" x14ac:dyDescent="0.25">
      <c r="A1135" s="17">
        <v>1130</v>
      </c>
      <c r="B1135" s="18"/>
      <c r="C1135" s="19" t="str">
        <f t="shared" si="51"/>
        <v>04-MENUISERIE BOIS, AGENCEMENT/Garde-corps et mains courantes (Compris fourniture et pose)/Garde-corps en sapin, à vernir, comprenant  main courante, poteaux, balustre droit, lisse basse et tous accessoires nécessaires :/</v>
      </c>
      <c r="D1135" s="20" t="s">
        <v>805</v>
      </c>
      <c r="E1135" s="20" t="s">
        <v>1158</v>
      </c>
      <c r="F1135" s="20" t="s">
        <v>1159</v>
      </c>
      <c r="G1135" s="20"/>
      <c r="H1135" s="21" t="s">
        <v>1163</v>
      </c>
      <c r="I1135" s="22" t="s">
        <v>19</v>
      </c>
      <c r="J1135" s="22">
        <v>10</v>
      </c>
      <c r="K1135" s="43"/>
      <c r="L1135" s="43"/>
      <c r="M1135" s="43">
        <f t="shared" si="52"/>
        <v>0</v>
      </c>
      <c r="N1135" s="43">
        <f t="shared" si="53"/>
        <v>0</v>
      </c>
    </row>
    <row r="1136" spans="1:14" ht="30" customHeight="1" x14ac:dyDescent="0.25">
      <c r="A1136" s="17">
        <v>1131</v>
      </c>
      <c r="B1136" s="18"/>
      <c r="C1136" s="19" t="str">
        <f t="shared" si="51"/>
        <v>04-MENUISERIE BOIS, AGENCEMENT/Garde-corps et mains courantes (Compris fourniture et pose)/Garde-corps en bois exotique, à vernir, comprenant  main courante, poteaux, balustre droit, lisse basse et tous accessoires nécessaires :/</v>
      </c>
      <c r="D1136" s="20" t="s">
        <v>805</v>
      </c>
      <c r="E1136" s="20" t="s">
        <v>1158</v>
      </c>
      <c r="F1136" s="20" t="s">
        <v>1164</v>
      </c>
      <c r="G1136" s="20"/>
      <c r="H1136" s="21" t="s">
        <v>1160</v>
      </c>
      <c r="I1136" s="22" t="s">
        <v>21</v>
      </c>
      <c r="J1136" s="22">
        <v>10</v>
      </c>
      <c r="K1136" s="43"/>
      <c r="L1136" s="43"/>
      <c r="M1136" s="43">
        <f t="shared" si="52"/>
        <v>0</v>
      </c>
      <c r="N1136" s="43">
        <f t="shared" si="53"/>
        <v>0</v>
      </c>
    </row>
    <row r="1137" spans="1:14" ht="30" customHeight="1" x14ac:dyDescent="0.25">
      <c r="A1137" s="17">
        <v>1132</v>
      </c>
      <c r="B1137" s="18"/>
      <c r="C1137" s="19" t="str">
        <f t="shared" si="51"/>
        <v>04-MENUISERIE BOIS, AGENCEMENT/Garde-corps et mains courantes (Compris fourniture et pose)/Garde-corps en bois exotique, à vernir, comprenant  main courante, poteaux, balustre droit, lisse basse et tous accessoires nécessaires :/</v>
      </c>
      <c r="D1137" s="20" t="s">
        <v>805</v>
      </c>
      <c r="E1137" s="20" t="s">
        <v>1158</v>
      </c>
      <c r="F1137" s="20" t="s">
        <v>1164</v>
      </c>
      <c r="G1137" s="20"/>
      <c r="H1137" s="21" t="s">
        <v>1161</v>
      </c>
      <c r="I1137" s="22" t="s">
        <v>21</v>
      </c>
      <c r="J1137" s="22">
        <v>10</v>
      </c>
      <c r="K1137" s="43"/>
      <c r="L1137" s="43"/>
      <c r="M1137" s="43">
        <f t="shared" si="52"/>
        <v>0</v>
      </c>
      <c r="N1137" s="43">
        <f t="shared" si="53"/>
        <v>0</v>
      </c>
    </row>
    <row r="1138" spans="1:14" ht="30" customHeight="1" x14ac:dyDescent="0.25">
      <c r="A1138" s="17">
        <v>1133</v>
      </c>
      <c r="B1138" s="18"/>
      <c r="C1138" s="19" t="str">
        <f t="shared" si="51"/>
        <v>04-MENUISERIE BOIS, AGENCEMENT/Garde-corps et mains courantes (Compris fourniture et pose)/Garde-corps en bois exotique, à vernir, comprenant  main courante, poteaux, balustre droit, lisse basse et tous accessoires nécessaires :/</v>
      </c>
      <c r="D1138" s="20" t="s">
        <v>805</v>
      </c>
      <c r="E1138" s="20" t="s">
        <v>1158</v>
      </c>
      <c r="F1138" s="20" t="s">
        <v>1164</v>
      </c>
      <c r="G1138" s="20"/>
      <c r="H1138" s="21" t="s">
        <v>1162</v>
      </c>
      <c r="I1138" s="22" t="s">
        <v>19</v>
      </c>
      <c r="J1138" s="22">
        <v>10</v>
      </c>
      <c r="K1138" s="43"/>
      <c r="L1138" s="43"/>
      <c r="M1138" s="43">
        <f t="shared" si="52"/>
        <v>0</v>
      </c>
      <c r="N1138" s="43">
        <f t="shared" si="53"/>
        <v>0</v>
      </c>
    </row>
    <row r="1139" spans="1:14" ht="30" customHeight="1" x14ac:dyDescent="0.25">
      <c r="A1139" s="17">
        <v>1134</v>
      </c>
      <c r="B1139" s="18"/>
      <c r="C1139" s="19" t="str">
        <f t="shared" ref="C1139:C1202" si="54">D1139&amp;"/"&amp;E1139&amp;"/"&amp;F1139&amp;"/"&amp;G1139</f>
        <v>04-MENUISERIE BOIS, AGENCEMENT/Garde-corps et mains courantes (Compris fourniture et pose)/Garde-corps en bois exotique, à vernir, comprenant  main courante, poteaux, balustre droit, lisse basse et tous accessoires nécessaires :/</v>
      </c>
      <c r="D1139" s="20" t="s">
        <v>805</v>
      </c>
      <c r="E1139" s="20" t="s">
        <v>1158</v>
      </c>
      <c r="F1139" s="20" t="s">
        <v>1164</v>
      </c>
      <c r="G1139" s="20"/>
      <c r="H1139" s="21" t="s">
        <v>1163</v>
      </c>
      <c r="I1139" s="22" t="s">
        <v>19</v>
      </c>
      <c r="J1139" s="22">
        <v>10</v>
      </c>
      <c r="K1139" s="43"/>
      <c r="L1139" s="43"/>
      <c r="M1139" s="43">
        <f t="shared" si="52"/>
        <v>0</v>
      </c>
      <c r="N1139" s="43">
        <f t="shared" si="53"/>
        <v>0</v>
      </c>
    </row>
    <row r="1140" spans="1:14" ht="30" customHeight="1" x14ac:dyDescent="0.25">
      <c r="A1140" s="17">
        <v>1135</v>
      </c>
      <c r="B1140" s="18"/>
      <c r="C1140" s="19" t="str">
        <f t="shared" si="54"/>
        <v>04-MENUISERIE BOIS, AGENCEMENT/Garde-corps et mains courantes (Compris fourniture et pose)/Garde-corps en chêne, à vernir, comprenant  main courante, poteaux, balustre droit, lisse basse et tous accessoires nécessaires :/</v>
      </c>
      <c r="D1140" s="20" t="s">
        <v>805</v>
      </c>
      <c r="E1140" s="20" t="s">
        <v>1158</v>
      </c>
      <c r="F1140" s="20" t="s">
        <v>1165</v>
      </c>
      <c r="G1140" s="20"/>
      <c r="H1140" s="21" t="s">
        <v>1160</v>
      </c>
      <c r="I1140" s="22" t="s">
        <v>21</v>
      </c>
      <c r="J1140" s="22">
        <v>10</v>
      </c>
      <c r="K1140" s="43"/>
      <c r="L1140" s="43"/>
      <c r="M1140" s="43">
        <f t="shared" si="52"/>
        <v>0</v>
      </c>
      <c r="N1140" s="43">
        <f t="shared" si="53"/>
        <v>0</v>
      </c>
    </row>
    <row r="1141" spans="1:14" ht="30" customHeight="1" x14ac:dyDescent="0.25">
      <c r="A1141" s="17">
        <v>1136</v>
      </c>
      <c r="B1141" s="18"/>
      <c r="C1141" s="19" t="str">
        <f t="shared" si="54"/>
        <v>04-MENUISERIE BOIS, AGENCEMENT/Garde-corps et mains courantes (Compris fourniture et pose)/Garde-corps en chêne, à vernir, comprenant  main courante, poteaux, balustre droit, lisse basse et tous accessoires nécessaires :/</v>
      </c>
      <c r="D1141" s="20" t="s">
        <v>805</v>
      </c>
      <c r="E1141" s="20" t="s">
        <v>1158</v>
      </c>
      <c r="F1141" s="20" t="s">
        <v>1165</v>
      </c>
      <c r="G1141" s="20"/>
      <c r="H1141" s="21" t="s">
        <v>1161</v>
      </c>
      <c r="I1141" s="22" t="s">
        <v>21</v>
      </c>
      <c r="J1141" s="22">
        <v>10</v>
      </c>
      <c r="K1141" s="43"/>
      <c r="L1141" s="43"/>
      <c r="M1141" s="43">
        <f t="shared" si="52"/>
        <v>0</v>
      </c>
      <c r="N1141" s="43">
        <f t="shared" si="53"/>
        <v>0</v>
      </c>
    </row>
    <row r="1142" spans="1:14" ht="30" customHeight="1" x14ac:dyDescent="0.25">
      <c r="A1142" s="17">
        <v>1137</v>
      </c>
      <c r="B1142" s="18"/>
      <c r="C1142" s="19" t="str">
        <f t="shared" si="54"/>
        <v>04-MENUISERIE BOIS, AGENCEMENT/Garde-corps et mains courantes (Compris fourniture et pose)/Garde-corps en chêne, à vernir, comprenant  main courante, poteaux, balustre droit, lisse basse et tous accessoires nécessaires :/</v>
      </c>
      <c r="D1142" s="20" t="s">
        <v>805</v>
      </c>
      <c r="E1142" s="20" t="s">
        <v>1158</v>
      </c>
      <c r="F1142" s="20" t="s">
        <v>1165</v>
      </c>
      <c r="G1142" s="20"/>
      <c r="H1142" s="21" t="s">
        <v>1162</v>
      </c>
      <c r="I1142" s="22" t="s">
        <v>19</v>
      </c>
      <c r="J1142" s="22">
        <v>10</v>
      </c>
      <c r="K1142" s="43"/>
      <c r="L1142" s="43"/>
      <c r="M1142" s="43">
        <f t="shared" si="52"/>
        <v>0</v>
      </c>
      <c r="N1142" s="43">
        <f t="shared" si="53"/>
        <v>0</v>
      </c>
    </row>
    <row r="1143" spans="1:14" ht="30" customHeight="1" x14ac:dyDescent="0.25">
      <c r="A1143" s="17">
        <v>1138</v>
      </c>
      <c r="B1143" s="18"/>
      <c r="C1143" s="19" t="str">
        <f t="shared" si="54"/>
        <v>04-MENUISERIE BOIS, AGENCEMENT/Garde-corps et mains courantes (Compris fourniture et pose)/Garde-corps en chêne, à vernir, comprenant  main courante, poteaux, balustre droit, lisse basse et tous accessoires nécessaires :/</v>
      </c>
      <c r="D1143" s="20" t="s">
        <v>805</v>
      </c>
      <c r="E1143" s="20" t="s">
        <v>1158</v>
      </c>
      <c r="F1143" s="20" t="s">
        <v>1165</v>
      </c>
      <c r="G1143" s="20"/>
      <c r="H1143" s="21" t="s">
        <v>1163</v>
      </c>
      <c r="I1143" s="22" t="s">
        <v>19</v>
      </c>
      <c r="J1143" s="22">
        <v>10</v>
      </c>
      <c r="K1143" s="43"/>
      <c r="L1143" s="43"/>
      <c r="M1143" s="43">
        <f t="shared" si="52"/>
        <v>0</v>
      </c>
      <c r="N1143" s="43">
        <f t="shared" si="53"/>
        <v>0</v>
      </c>
    </row>
    <row r="1144" spans="1:14" ht="30" customHeight="1" x14ac:dyDescent="0.25">
      <c r="A1144" s="17">
        <v>1139</v>
      </c>
      <c r="B1144" s="18"/>
      <c r="C1144" s="19" t="str">
        <f t="shared" si="54"/>
        <v>04-MENUISERIE BOIS, AGENCEMENT/Escaliers (compris fourniture et pose)/Marches, contremarches, limons et crémaillères en bois exotique dur  (longueur mini 1 ml) valeur à l'unité de marche :/</v>
      </c>
      <c r="D1144" s="20" t="s">
        <v>805</v>
      </c>
      <c r="E1144" s="20" t="s">
        <v>1166</v>
      </c>
      <c r="F1144" s="20" t="s">
        <v>1167</v>
      </c>
      <c r="G1144" s="20"/>
      <c r="H1144" s="21" t="s">
        <v>1168</v>
      </c>
      <c r="I1144" s="22" t="s">
        <v>19</v>
      </c>
      <c r="J1144" s="22">
        <v>5</v>
      </c>
      <c r="K1144" s="43"/>
      <c r="L1144" s="43"/>
      <c r="M1144" s="43">
        <f t="shared" si="52"/>
        <v>0</v>
      </c>
      <c r="N1144" s="43">
        <f t="shared" si="53"/>
        <v>0</v>
      </c>
    </row>
    <row r="1145" spans="1:14" ht="30" hidden="1" customHeight="1" x14ac:dyDescent="0.25">
      <c r="A1145" s="17">
        <v>1140</v>
      </c>
      <c r="B1145" s="18"/>
      <c r="C1145" s="19" t="str">
        <f t="shared" si="54"/>
        <v>04-MENUISERIE BOIS, AGENCEMENT/Escaliers (compris fourniture et pose)/Marches, contremarches, limons et crémaillères en bois exotique dur  (longueur mini 1 ml) valeur à l'unité de marche :/</v>
      </c>
      <c r="D1145" s="20" t="s">
        <v>805</v>
      </c>
      <c r="E1145" s="20" t="s">
        <v>1166</v>
      </c>
      <c r="F1145" s="20" t="s">
        <v>1167</v>
      </c>
      <c r="G1145" s="20"/>
      <c r="H1145" s="21" t="s">
        <v>1169</v>
      </c>
      <c r="I1145" s="22" t="s">
        <v>19</v>
      </c>
      <c r="J1145" s="22"/>
      <c r="K1145" s="43"/>
      <c r="L1145" s="43"/>
      <c r="M1145" s="43">
        <f t="shared" si="52"/>
        <v>0</v>
      </c>
      <c r="N1145" s="43">
        <f t="shared" si="53"/>
        <v>0</v>
      </c>
    </row>
    <row r="1146" spans="1:14" ht="30" customHeight="1" x14ac:dyDescent="0.25">
      <c r="A1146" s="17">
        <v>1141</v>
      </c>
      <c r="B1146" s="18"/>
      <c r="C1146" s="19" t="str">
        <f t="shared" si="54"/>
        <v>04-MENUISERIE BOIS, AGENCEMENT/Escaliers (compris fourniture et pose)/Marches, contremarches, limons et crémaillères en bois exotique dur  (longueur mini 1 ml) valeur à l'unité de marche :/</v>
      </c>
      <c r="D1146" s="20" t="s">
        <v>805</v>
      </c>
      <c r="E1146" s="20" t="s">
        <v>1166</v>
      </c>
      <c r="F1146" s="20" t="s">
        <v>1167</v>
      </c>
      <c r="G1146" s="20"/>
      <c r="H1146" s="21" t="s">
        <v>1170</v>
      </c>
      <c r="I1146" s="22" t="s">
        <v>21</v>
      </c>
      <c r="J1146" s="22">
        <v>30</v>
      </c>
      <c r="K1146" s="43"/>
      <c r="L1146" s="43"/>
      <c r="M1146" s="43">
        <f t="shared" si="52"/>
        <v>0</v>
      </c>
      <c r="N1146" s="43">
        <f t="shared" si="53"/>
        <v>0</v>
      </c>
    </row>
    <row r="1147" spans="1:14" ht="30" hidden="1" customHeight="1" x14ac:dyDescent="0.25">
      <c r="A1147" s="17">
        <v>1142</v>
      </c>
      <c r="B1147" s="18"/>
      <c r="C1147" s="19" t="str">
        <f t="shared" si="54"/>
        <v>04-MENUISERIE BOIS, AGENCEMENT/Escaliers (compris fourniture et pose)/Marches, contremarches, limons et crémaillères en bois exotique dur  (longueur mini 1 ml) valeur à l'unité de marche :/</v>
      </c>
      <c r="D1147" s="20" t="s">
        <v>805</v>
      </c>
      <c r="E1147" s="20" t="s">
        <v>1166</v>
      </c>
      <c r="F1147" s="20" t="s">
        <v>1167</v>
      </c>
      <c r="G1147" s="20"/>
      <c r="H1147" s="21" t="s">
        <v>1171</v>
      </c>
      <c r="I1147" s="22" t="s">
        <v>78</v>
      </c>
      <c r="J1147" s="22"/>
      <c r="K1147" s="43"/>
      <c r="L1147" s="43"/>
      <c r="M1147" s="43">
        <f t="shared" si="52"/>
        <v>0</v>
      </c>
      <c r="N1147" s="43">
        <f t="shared" si="53"/>
        <v>0</v>
      </c>
    </row>
    <row r="1148" spans="1:14" ht="30" hidden="1" customHeight="1" x14ac:dyDescent="0.25">
      <c r="A1148" s="17">
        <v>1143</v>
      </c>
      <c r="B1148" s="18"/>
      <c r="C1148" s="19" t="str">
        <f t="shared" si="54"/>
        <v>04-MENUISERIE BOIS, AGENCEMENT/Escaliers (compris fourniture et pose)/Marches, contremarches, limons et crémaillères en bois exotique dur  (longueur mini 1 ml) valeur à l'unité de marche :/</v>
      </c>
      <c r="D1148" s="20" t="s">
        <v>805</v>
      </c>
      <c r="E1148" s="20" t="s">
        <v>1166</v>
      </c>
      <c r="F1148" s="20" t="s">
        <v>1167</v>
      </c>
      <c r="G1148" s="20"/>
      <c r="H1148" s="21" t="s">
        <v>1172</v>
      </c>
      <c r="I1148" s="22" t="s">
        <v>78</v>
      </c>
      <c r="J1148" s="22"/>
      <c r="K1148" s="43"/>
      <c r="L1148" s="43"/>
      <c r="M1148" s="43">
        <f t="shared" si="52"/>
        <v>0</v>
      </c>
      <c r="N1148" s="43">
        <f t="shared" si="53"/>
        <v>0</v>
      </c>
    </row>
    <row r="1149" spans="1:14" ht="30" customHeight="1" x14ac:dyDescent="0.25">
      <c r="A1149" s="17">
        <v>1144</v>
      </c>
      <c r="B1149" s="18"/>
      <c r="C1149" s="19" t="str">
        <f t="shared" si="54"/>
        <v>04-MENUISERIE BOIS, AGENCEMENT/Escaliers (compris fourniture et pose)/Marches, contremarches, limons et crémaillères en bois exotique dur  (longueur mini 1 ml) valeur à l'unité de marche :/</v>
      </c>
      <c r="D1149" s="20" t="s">
        <v>805</v>
      </c>
      <c r="E1149" s="20" t="s">
        <v>1166</v>
      </c>
      <c r="F1149" s="20" t="s">
        <v>1167</v>
      </c>
      <c r="G1149" s="20"/>
      <c r="H1149" s="21" t="s">
        <v>1173</v>
      </c>
      <c r="I1149" s="22" t="s">
        <v>19</v>
      </c>
      <c r="J1149" s="22">
        <v>30</v>
      </c>
      <c r="K1149" s="43"/>
      <c r="L1149" s="43"/>
      <c r="M1149" s="43">
        <f t="shared" si="52"/>
        <v>0</v>
      </c>
      <c r="N1149" s="43">
        <f t="shared" si="53"/>
        <v>0</v>
      </c>
    </row>
    <row r="1150" spans="1:14" ht="30" customHeight="1" x14ac:dyDescent="0.25">
      <c r="A1150" s="17">
        <v>1145</v>
      </c>
      <c r="B1150" s="18"/>
      <c r="C1150" s="19" t="str">
        <f t="shared" si="54"/>
        <v>04-MENUISERIE BOIS, AGENCEMENT/Escaliers (compris fourniture et pose)/Marches, contremarches, limons et crémaillères en bois exotique dur  (longueur mini 1 ml) valeur à l'unité de marche :/</v>
      </c>
      <c r="D1150" s="20" t="s">
        <v>805</v>
      </c>
      <c r="E1150" s="20" t="s">
        <v>1166</v>
      </c>
      <c r="F1150" s="20" t="s">
        <v>1167</v>
      </c>
      <c r="G1150" s="20"/>
      <c r="H1150" s="21" t="s">
        <v>1174</v>
      </c>
      <c r="I1150" s="22" t="s">
        <v>19</v>
      </c>
      <c r="J1150" s="22">
        <v>30</v>
      </c>
      <c r="K1150" s="43"/>
      <c r="L1150" s="43"/>
      <c r="M1150" s="43">
        <f t="shared" si="52"/>
        <v>0</v>
      </c>
      <c r="N1150" s="43">
        <f t="shared" si="53"/>
        <v>0</v>
      </c>
    </row>
    <row r="1151" spans="1:14" ht="30" hidden="1" customHeight="1" x14ac:dyDescent="0.25">
      <c r="A1151" s="17">
        <v>1146</v>
      </c>
      <c r="B1151" s="18"/>
      <c r="C1151" s="19" t="str">
        <f t="shared" si="54"/>
        <v>04-MENUISERIE BOIS, AGENCEMENT/Escaliers (compris fourniture et pose)/Marches, contremarches, limons et crémaillères en bois exotique dur  (longueur mini 1 ml) valeur à l'unité de marche :/</v>
      </c>
      <c r="D1151" s="20" t="s">
        <v>805</v>
      </c>
      <c r="E1151" s="20" t="s">
        <v>1166</v>
      </c>
      <c r="F1151" s="20" t="s">
        <v>1167</v>
      </c>
      <c r="G1151" s="20"/>
      <c r="H1151" s="21" t="s">
        <v>1175</v>
      </c>
      <c r="I1151" s="22" t="s">
        <v>19</v>
      </c>
      <c r="J1151" s="22"/>
      <c r="K1151" s="43"/>
      <c r="L1151" s="43"/>
      <c r="M1151" s="43">
        <f t="shared" si="52"/>
        <v>0</v>
      </c>
      <c r="N1151" s="43">
        <f t="shared" si="53"/>
        <v>0</v>
      </c>
    </row>
    <row r="1152" spans="1:14" ht="30" hidden="1" customHeight="1" x14ac:dyDescent="0.25">
      <c r="A1152" s="17">
        <v>1147</v>
      </c>
      <c r="B1152" s="18"/>
      <c r="C1152" s="19" t="str">
        <f t="shared" si="54"/>
        <v>04-MENUISERIE BOIS, AGENCEMENT/Escaliers (compris fourniture et pose)/Marches, contremarches, limons et crémaillères en bois exotique dur  (longueur mini 1 ml) valeur à l'unité de marche :/</v>
      </c>
      <c r="D1152" s="20" t="s">
        <v>805</v>
      </c>
      <c r="E1152" s="20" t="s">
        <v>1166</v>
      </c>
      <c r="F1152" s="20" t="s">
        <v>1167</v>
      </c>
      <c r="G1152" s="20"/>
      <c r="H1152" s="21" t="s">
        <v>1171</v>
      </c>
      <c r="I1152" s="22" t="s">
        <v>78</v>
      </c>
      <c r="J1152" s="22"/>
      <c r="K1152" s="43"/>
      <c r="L1152" s="43"/>
      <c r="M1152" s="43">
        <f t="shared" si="52"/>
        <v>0</v>
      </c>
      <c r="N1152" s="43">
        <f t="shared" si="53"/>
        <v>0</v>
      </c>
    </row>
    <row r="1153" spans="1:14" ht="30" hidden="1" customHeight="1" x14ac:dyDescent="0.25">
      <c r="A1153" s="17">
        <v>1148</v>
      </c>
      <c r="B1153" s="18"/>
      <c r="C1153" s="19" t="str">
        <f t="shared" si="54"/>
        <v>04-MENUISERIE BOIS, AGENCEMENT/Escaliers (compris fourniture et pose)/Marches, contremarches, limons et crémaillères en bois exotique dur  (longueur mini 1 ml) valeur à l'unité de marche :/</v>
      </c>
      <c r="D1153" s="20" t="s">
        <v>805</v>
      </c>
      <c r="E1153" s="20" t="s">
        <v>1166</v>
      </c>
      <c r="F1153" s="20" t="s">
        <v>1167</v>
      </c>
      <c r="G1153" s="20"/>
      <c r="H1153" s="21" t="s">
        <v>1172</v>
      </c>
      <c r="I1153" s="22" t="s">
        <v>78</v>
      </c>
      <c r="J1153" s="22"/>
      <c r="K1153" s="43"/>
      <c r="L1153" s="43"/>
      <c r="M1153" s="43">
        <f t="shared" si="52"/>
        <v>0</v>
      </c>
      <c r="N1153" s="43">
        <f t="shared" si="53"/>
        <v>0</v>
      </c>
    </row>
    <row r="1154" spans="1:14" ht="30" customHeight="1" x14ac:dyDescent="0.25">
      <c r="A1154" s="17">
        <v>1149</v>
      </c>
      <c r="B1154" s="18"/>
      <c r="C1154" s="19" t="str">
        <f t="shared" si="54"/>
        <v>04-MENUISERIE BOIS, AGENCEMENT/Escaliers (compris fourniture et pose)/Marches, contremarches, limons et crémaillères en bois exotique dur  (longueur mini 1 ml) valeur à l'unité de marche :/</v>
      </c>
      <c r="D1154" s="20" t="s">
        <v>805</v>
      </c>
      <c r="E1154" s="20" t="s">
        <v>1166</v>
      </c>
      <c r="F1154" s="20" t="s">
        <v>1167</v>
      </c>
      <c r="G1154" s="20"/>
      <c r="H1154" s="21" t="s">
        <v>1176</v>
      </c>
      <c r="I1154" s="22" t="s">
        <v>19</v>
      </c>
      <c r="J1154" s="22">
        <v>30</v>
      </c>
      <c r="K1154" s="43"/>
      <c r="L1154" s="43"/>
      <c r="M1154" s="43">
        <f t="shared" si="52"/>
        <v>0</v>
      </c>
      <c r="N1154" s="43">
        <f t="shared" si="53"/>
        <v>0</v>
      </c>
    </row>
    <row r="1155" spans="1:14" ht="30" customHeight="1" x14ac:dyDescent="0.25">
      <c r="A1155" s="17">
        <v>1150</v>
      </c>
      <c r="B1155" s="18"/>
      <c r="C1155" s="19" t="str">
        <f t="shared" si="54"/>
        <v>04-MENUISERIE BOIS, AGENCEMENT/Escaliers (compris fourniture et pose)/Marches, contremarches, limons et crémaillères en bois exotique dur  (longueur mini 1 ml) valeur à l'unité de marche :/</v>
      </c>
      <c r="D1155" s="20" t="s">
        <v>805</v>
      </c>
      <c r="E1155" s="20" t="s">
        <v>1166</v>
      </c>
      <c r="F1155" s="20" t="s">
        <v>1167</v>
      </c>
      <c r="G1155" s="20"/>
      <c r="H1155" s="21" t="s">
        <v>1177</v>
      </c>
      <c r="I1155" s="22" t="s">
        <v>19</v>
      </c>
      <c r="J1155" s="22">
        <v>30</v>
      </c>
      <c r="K1155" s="43"/>
      <c r="L1155" s="43"/>
      <c r="M1155" s="43">
        <f t="shared" si="52"/>
        <v>0</v>
      </c>
      <c r="N1155" s="43">
        <f t="shared" si="53"/>
        <v>0</v>
      </c>
    </row>
    <row r="1156" spans="1:14" ht="30" hidden="1" customHeight="1" x14ac:dyDescent="0.25">
      <c r="A1156" s="17">
        <v>1151</v>
      </c>
      <c r="B1156" s="18"/>
      <c r="C1156" s="19" t="str">
        <f t="shared" si="54"/>
        <v>04-MENUISERIE BOIS, AGENCEMENT/Escaliers (compris fourniture et pose)/Marches, contremarches, limons et crémaillères en bois exotique dur  (longueur mini 1 ml) valeur à l'unité de marche :/</v>
      </c>
      <c r="D1156" s="20" t="s">
        <v>805</v>
      </c>
      <c r="E1156" s="20" t="s">
        <v>1166</v>
      </c>
      <c r="F1156" s="20" t="s">
        <v>1167</v>
      </c>
      <c r="G1156" s="20"/>
      <c r="H1156" s="21" t="s">
        <v>1169</v>
      </c>
      <c r="I1156" s="22" t="s">
        <v>19</v>
      </c>
      <c r="J1156" s="22"/>
      <c r="K1156" s="43"/>
      <c r="L1156" s="43"/>
      <c r="M1156" s="43">
        <f t="shared" si="52"/>
        <v>0</v>
      </c>
      <c r="N1156" s="43">
        <f t="shared" si="53"/>
        <v>0</v>
      </c>
    </row>
    <row r="1157" spans="1:14" ht="30" hidden="1" customHeight="1" x14ac:dyDescent="0.25">
      <c r="A1157" s="17">
        <v>1152</v>
      </c>
      <c r="B1157" s="18"/>
      <c r="C1157" s="19" t="str">
        <f t="shared" si="54"/>
        <v>04-MENUISERIE BOIS, AGENCEMENT/Escaliers (compris fourniture et pose)/Marches, contremarches, limons et crémaillères en bois exotique dur  (longueur mini 1 ml) valeur à l'unité de marche :/</v>
      </c>
      <c r="D1157" s="20" t="s">
        <v>805</v>
      </c>
      <c r="E1157" s="20" t="s">
        <v>1166</v>
      </c>
      <c r="F1157" s="20" t="s">
        <v>1167</v>
      </c>
      <c r="G1157" s="20"/>
      <c r="H1157" s="21" t="s">
        <v>1171</v>
      </c>
      <c r="I1157" s="22" t="s">
        <v>78</v>
      </c>
      <c r="J1157" s="22"/>
      <c r="K1157" s="43"/>
      <c r="L1157" s="43"/>
      <c r="M1157" s="43">
        <f t="shared" si="52"/>
        <v>0</v>
      </c>
      <c r="N1157" s="43">
        <f t="shared" si="53"/>
        <v>0</v>
      </c>
    </row>
    <row r="1158" spans="1:14" ht="30" hidden="1" customHeight="1" x14ac:dyDescent="0.25">
      <c r="A1158" s="17">
        <v>1153</v>
      </c>
      <c r="B1158" s="18"/>
      <c r="C1158" s="19" t="str">
        <f t="shared" si="54"/>
        <v>04-MENUISERIE BOIS, AGENCEMENT/Escaliers (compris fourniture et pose)/Marches, contremarches, limons et crémaillères en bois exotique dur  (longueur mini 1 ml) valeur à l'unité de marche :/</v>
      </c>
      <c r="D1158" s="20" t="s">
        <v>805</v>
      </c>
      <c r="E1158" s="20" t="s">
        <v>1166</v>
      </c>
      <c r="F1158" s="20" t="s">
        <v>1167</v>
      </c>
      <c r="G1158" s="20"/>
      <c r="H1158" s="21" t="s">
        <v>1172</v>
      </c>
      <c r="I1158" s="22" t="s">
        <v>78</v>
      </c>
      <c r="J1158" s="22"/>
      <c r="K1158" s="43"/>
      <c r="L1158" s="43"/>
      <c r="M1158" s="43">
        <f t="shared" si="52"/>
        <v>0</v>
      </c>
      <c r="N1158" s="43">
        <f t="shared" si="53"/>
        <v>0</v>
      </c>
    </row>
    <row r="1159" spans="1:14" ht="30" customHeight="1" x14ac:dyDescent="0.25">
      <c r="A1159" s="17">
        <v>1154</v>
      </c>
      <c r="B1159" s="18"/>
      <c r="C1159" s="19" t="str">
        <f t="shared" si="54"/>
        <v>04-MENUISERIE BOIS, AGENCEMENT/Escaliers (compris fourniture et pose)/Marches, contremarches, limons et crémaillères en bois exotique dur  (longueur mini 1 ml) valeur à l'unité de marche :/</v>
      </c>
      <c r="D1159" s="20" t="s">
        <v>805</v>
      </c>
      <c r="E1159" s="20" t="s">
        <v>1166</v>
      </c>
      <c r="F1159" s="20" t="s">
        <v>1167</v>
      </c>
      <c r="G1159" s="20"/>
      <c r="H1159" s="21" t="s">
        <v>1178</v>
      </c>
      <c r="I1159" s="22" t="s">
        <v>19</v>
      </c>
      <c r="J1159" s="22">
        <v>30</v>
      </c>
      <c r="K1159" s="43"/>
      <c r="L1159" s="43"/>
      <c r="M1159" s="43">
        <f t="shared" ref="M1159:M1222" si="55">J1159*K1159</f>
        <v>0</v>
      </c>
      <c r="N1159" s="43">
        <f t="shared" ref="N1159:N1222" si="56">J1159*L1159</f>
        <v>0</v>
      </c>
    </row>
    <row r="1160" spans="1:14" ht="30" customHeight="1" x14ac:dyDescent="0.25">
      <c r="A1160" s="17">
        <v>1155</v>
      </c>
      <c r="B1160" s="18"/>
      <c r="C1160" s="19" t="str">
        <f t="shared" si="54"/>
        <v>04-MENUISERIE BOIS, AGENCEMENT/Escaliers (compris fourniture et pose)/Marches, contremarches, limons et crémaillères en bois exotique dur  (longueur mini 1 ml) valeur à l'unité de marche :/</v>
      </c>
      <c r="D1160" s="20" t="s">
        <v>805</v>
      </c>
      <c r="E1160" s="20" t="s">
        <v>1166</v>
      </c>
      <c r="F1160" s="20" t="s">
        <v>1167</v>
      </c>
      <c r="G1160" s="20"/>
      <c r="H1160" s="21" t="s">
        <v>1179</v>
      </c>
      <c r="I1160" s="22" t="s">
        <v>19</v>
      </c>
      <c r="J1160" s="22">
        <v>30</v>
      </c>
      <c r="K1160" s="43"/>
      <c r="L1160" s="43"/>
      <c r="M1160" s="43">
        <f t="shared" si="55"/>
        <v>0</v>
      </c>
      <c r="N1160" s="43">
        <f t="shared" si="56"/>
        <v>0</v>
      </c>
    </row>
    <row r="1161" spans="1:14" ht="30" hidden="1" customHeight="1" x14ac:dyDescent="0.25">
      <c r="A1161" s="17">
        <v>1156</v>
      </c>
      <c r="B1161" s="18"/>
      <c r="C1161" s="19" t="str">
        <f t="shared" si="54"/>
        <v>04-MENUISERIE BOIS, AGENCEMENT/Escaliers (compris fourniture et pose)/Marches, contremarches, limons et crémaillères en bois exotique dur  (longueur mini 1 ml) valeur à l'unité de marche :/</v>
      </c>
      <c r="D1161" s="20" t="s">
        <v>805</v>
      </c>
      <c r="E1161" s="20" t="s">
        <v>1166</v>
      </c>
      <c r="F1161" s="20" t="s">
        <v>1167</v>
      </c>
      <c r="G1161" s="20"/>
      <c r="H1161" s="21" t="s">
        <v>1169</v>
      </c>
      <c r="I1161" s="22" t="s">
        <v>19</v>
      </c>
      <c r="J1161" s="22"/>
      <c r="K1161" s="43"/>
      <c r="L1161" s="43"/>
      <c r="M1161" s="43">
        <f t="shared" si="55"/>
        <v>0</v>
      </c>
      <c r="N1161" s="43">
        <f t="shared" si="56"/>
        <v>0</v>
      </c>
    </row>
    <row r="1162" spans="1:14" ht="30" hidden="1" customHeight="1" x14ac:dyDescent="0.25">
      <c r="A1162" s="17">
        <v>1157</v>
      </c>
      <c r="B1162" s="18"/>
      <c r="C1162" s="19" t="str">
        <f t="shared" si="54"/>
        <v>04-MENUISERIE BOIS, AGENCEMENT/Escaliers (compris fourniture et pose)/Marches, contremarches, limons et crémaillères en bois exotique dur  (longueur mini 1 ml) valeur à l'unité de marche :/</v>
      </c>
      <c r="D1162" s="20" t="s">
        <v>805</v>
      </c>
      <c r="E1162" s="20" t="s">
        <v>1166</v>
      </c>
      <c r="F1162" s="20" t="s">
        <v>1167</v>
      </c>
      <c r="G1162" s="20"/>
      <c r="H1162" s="21" t="s">
        <v>1171</v>
      </c>
      <c r="I1162" s="22" t="s">
        <v>78</v>
      </c>
      <c r="J1162" s="22"/>
      <c r="K1162" s="43"/>
      <c r="L1162" s="43"/>
      <c r="M1162" s="43">
        <f t="shared" si="55"/>
        <v>0</v>
      </c>
      <c r="N1162" s="43">
        <f t="shared" si="56"/>
        <v>0</v>
      </c>
    </row>
    <row r="1163" spans="1:14" ht="30" hidden="1" customHeight="1" x14ac:dyDescent="0.25">
      <c r="A1163" s="17">
        <v>1158</v>
      </c>
      <c r="B1163" s="18"/>
      <c r="C1163" s="19" t="str">
        <f t="shared" si="54"/>
        <v>04-MENUISERIE BOIS, AGENCEMENT/Escaliers (compris fourniture et pose)/Marches, contremarches, limons et crémaillères en bois exotique dur  (longueur mini 1 ml) valeur à l'unité de marche :/</v>
      </c>
      <c r="D1163" s="20" t="s">
        <v>805</v>
      </c>
      <c r="E1163" s="20" t="s">
        <v>1166</v>
      </c>
      <c r="F1163" s="20" t="s">
        <v>1167</v>
      </c>
      <c r="G1163" s="20"/>
      <c r="H1163" s="21" t="s">
        <v>1180</v>
      </c>
      <c r="I1163" s="22" t="s">
        <v>78</v>
      </c>
      <c r="J1163" s="22"/>
      <c r="K1163" s="43"/>
      <c r="L1163" s="43"/>
      <c r="M1163" s="43">
        <f t="shared" si="55"/>
        <v>0</v>
      </c>
      <c r="N1163" s="43">
        <f t="shared" si="56"/>
        <v>0</v>
      </c>
    </row>
    <row r="1164" spans="1:14" ht="30" customHeight="1" x14ac:dyDescent="0.25">
      <c r="A1164" s="17">
        <v>1159</v>
      </c>
      <c r="B1164" s="18"/>
      <c r="C1164" s="19" t="str">
        <f t="shared" si="54"/>
        <v>04-MENUISERIE BOIS, AGENCEMENT/Charpentes/Fourniture, façonnage, pose et dépose de charpente en sapin du Nord (traité fongicide et insecticide), bois du commerce, longueur jusqu'à 6m avec tolérance de flasches, brut sans montage ni descente :/</v>
      </c>
      <c r="D1164" s="20" t="s">
        <v>805</v>
      </c>
      <c r="E1164" s="20" t="s">
        <v>1181</v>
      </c>
      <c r="F1164" s="20" t="s">
        <v>1182</v>
      </c>
      <c r="G1164" s="20"/>
      <c r="H1164" s="21" t="s">
        <v>1183</v>
      </c>
      <c r="I1164" s="22" t="s">
        <v>84</v>
      </c>
      <c r="J1164" s="22">
        <v>30</v>
      </c>
      <c r="K1164" s="43"/>
      <c r="L1164" s="43"/>
      <c r="M1164" s="43">
        <f t="shared" si="55"/>
        <v>0</v>
      </c>
      <c r="N1164" s="43">
        <f t="shared" si="56"/>
        <v>0</v>
      </c>
    </row>
    <row r="1165" spans="1:14" ht="30" customHeight="1" x14ac:dyDescent="0.25">
      <c r="A1165" s="17">
        <v>1160</v>
      </c>
      <c r="B1165" s="18"/>
      <c r="C1165" s="19" t="str">
        <f t="shared" si="54"/>
        <v>04-MENUISERIE BOIS, AGENCEMENT/Charpentes/Fourniture, façonnage, pose et dépose de charpente en sapin du Nord (traité fongicide et insecticide), bois du commerce, longueur jusqu'à 6m avec tolérance de flasches, brut sans montage ni descente :/</v>
      </c>
      <c r="D1165" s="20" t="s">
        <v>805</v>
      </c>
      <c r="E1165" s="20" t="s">
        <v>1181</v>
      </c>
      <c r="F1165" s="20" t="s">
        <v>1182</v>
      </c>
      <c r="G1165" s="20"/>
      <c r="H1165" s="21" t="s">
        <v>1184</v>
      </c>
      <c r="I1165" s="22" t="s">
        <v>84</v>
      </c>
      <c r="J1165" s="22">
        <v>50</v>
      </c>
      <c r="K1165" s="43"/>
      <c r="L1165" s="43"/>
      <c r="M1165" s="43">
        <f t="shared" si="55"/>
        <v>0</v>
      </c>
      <c r="N1165" s="43">
        <f t="shared" si="56"/>
        <v>0</v>
      </c>
    </row>
    <row r="1166" spans="1:14" ht="30" customHeight="1" x14ac:dyDescent="0.25">
      <c r="A1166" s="17">
        <v>1161</v>
      </c>
      <c r="B1166" s="18"/>
      <c r="C1166" s="19" t="str">
        <f t="shared" si="54"/>
        <v>04-MENUISERIE BOIS, AGENCEMENT/Charpentes/Fourniture, façonnage, pose et dépose de charpente en sapin du Nord (traité fongicide et insecticide), bois du commerce, longueur jusqu'à 6m avec tolérance de flasches, brut sans montage ni descente :/</v>
      </c>
      <c r="D1166" s="20" t="s">
        <v>805</v>
      </c>
      <c r="E1166" s="20" t="s">
        <v>1181</v>
      </c>
      <c r="F1166" s="20" t="s">
        <v>1182</v>
      </c>
      <c r="G1166" s="20"/>
      <c r="H1166" s="21" t="s">
        <v>1185</v>
      </c>
      <c r="I1166" s="22" t="s">
        <v>84</v>
      </c>
      <c r="J1166" s="22">
        <v>50</v>
      </c>
      <c r="K1166" s="43"/>
      <c r="L1166" s="43"/>
      <c r="M1166" s="43">
        <f t="shared" si="55"/>
        <v>0</v>
      </c>
      <c r="N1166" s="43">
        <f t="shared" si="56"/>
        <v>0</v>
      </c>
    </row>
    <row r="1167" spans="1:14" ht="30" hidden="1" customHeight="1" x14ac:dyDescent="0.25">
      <c r="A1167" s="17">
        <v>1162</v>
      </c>
      <c r="B1167" s="18"/>
      <c r="C1167" s="19" t="str">
        <f t="shared" si="54"/>
        <v>04-MENUISERIE BOIS, AGENCEMENT/Charpentes/Fourniture, façonnage, pose et dépose de charpente en sapin du Nord (traité fongicide et insecticide), bois du commerce, longueur jusqu'à 6m avec tolérance de flasches, brut sans montage ni descente :/</v>
      </c>
      <c r="D1167" s="20" t="s">
        <v>805</v>
      </c>
      <c r="E1167" s="20" t="s">
        <v>1181</v>
      </c>
      <c r="F1167" s="20" t="s">
        <v>1182</v>
      </c>
      <c r="G1167" s="20"/>
      <c r="H1167" s="21" t="s">
        <v>1186</v>
      </c>
      <c r="I1167" s="22" t="s">
        <v>78</v>
      </c>
      <c r="J1167" s="22"/>
      <c r="K1167" s="43"/>
      <c r="L1167" s="43"/>
      <c r="M1167" s="43">
        <f t="shared" si="55"/>
        <v>0</v>
      </c>
      <c r="N1167" s="43">
        <f t="shared" si="56"/>
        <v>0</v>
      </c>
    </row>
    <row r="1168" spans="1:14" ht="30" hidden="1" customHeight="1" x14ac:dyDescent="0.25">
      <c r="A1168" s="17">
        <v>1163</v>
      </c>
      <c r="B1168" s="18"/>
      <c r="C1168" s="19" t="str">
        <f t="shared" si="54"/>
        <v>04-MENUISERIE BOIS, AGENCEMENT/Charpentes/Fourniture, façonnage, pose et dépose de charpente en sapin du Nord (traité fongicide et insecticide), bois du commerce, longueur jusqu'à 6m avec tolérance de flasches, brut sans montage ni descente :/</v>
      </c>
      <c r="D1168" s="20" t="s">
        <v>805</v>
      </c>
      <c r="E1168" s="20" t="s">
        <v>1181</v>
      </c>
      <c r="F1168" s="20" t="s">
        <v>1182</v>
      </c>
      <c r="G1168" s="20"/>
      <c r="H1168" s="21" t="s">
        <v>1187</v>
      </c>
      <c r="I1168" s="22" t="s">
        <v>19</v>
      </c>
      <c r="J1168" s="22"/>
      <c r="K1168" s="43"/>
      <c r="L1168" s="43"/>
      <c r="M1168" s="43">
        <f t="shared" si="55"/>
        <v>0</v>
      </c>
      <c r="N1168" s="43">
        <f t="shared" si="56"/>
        <v>0</v>
      </c>
    </row>
    <row r="1169" spans="1:14" ht="30" hidden="1" customHeight="1" x14ac:dyDescent="0.25">
      <c r="A1169" s="17">
        <v>1164</v>
      </c>
      <c r="B1169" s="18"/>
      <c r="C1169" s="19" t="str">
        <f t="shared" si="54"/>
        <v>04-MENUISERIE BOIS, AGENCEMENT/Charpentes/Fourniture, façonnage, pose et dépose de charpente en sapin du Nord (traité fongicide et insecticide), bois du commerce, longueur jusqu'à 6m avec tolérance de flasches, brut sans montage ni descente :/</v>
      </c>
      <c r="D1169" s="20" t="s">
        <v>805</v>
      </c>
      <c r="E1169" s="20" t="s">
        <v>1181</v>
      </c>
      <c r="F1169" s="20" t="s">
        <v>1182</v>
      </c>
      <c r="G1169" s="20"/>
      <c r="H1169" s="21" t="s">
        <v>1188</v>
      </c>
      <c r="I1169" s="22" t="s">
        <v>78</v>
      </c>
      <c r="J1169" s="22"/>
      <c r="K1169" s="43"/>
      <c r="L1169" s="43"/>
      <c r="M1169" s="43">
        <f t="shared" si="55"/>
        <v>0</v>
      </c>
      <c r="N1169" s="43">
        <f t="shared" si="56"/>
        <v>0</v>
      </c>
    </row>
    <row r="1170" spans="1:14" ht="30" customHeight="1" x14ac:dyDescent="0.25">
      <c r="A1170" s="17">
        <v>1165</v>
      </c>
      <c r="B1170" s="18"/>
      <c r="C1170" s="19" t="str">
        <f t="shared" si="54"/>
        <v>04-MENUISERIE BOIS, AGENCEMENT/Charpentes/Fourniture, façonnage, pose et dépose de charpente en sapin du Nord (traité fongicide et insecticide), bois du commerce, longueur jusqu'à 6m avec tolérance de flasches, brut sans montage ni descente :/</v>
      </c>
      <c r="D1170" s="20" t="s">
        <v>805</v>
      </c>
      <c r="E1170" s="20" t="s">
        <v>1181</v>
      </c>
      <c r="F1170" s="20" t="s">
        <v>1182</v>
      </c>
      <c r="G1170" s="20"/>
      <c r="H1170" s="21" t="s">
        <v>1189</v>
      </c>
      <c r="I1170" s="22" t="s">
        <v>84</v>
      </c>
      <c r="J1170" s="22">
        <v>50</v>
      </c>
      <c r="K1170" s="43"/>
      <c r="L1170" s="43"/>
      <c r="M1170" s="43">
        <f t="shared" si="55"/>
        <v>0</v>
      </c>
      <c r="N1170" s="43">
        <f t="shared" si="56"/>
        <v>0</v>
      </c>
    </row>
    <row r="1171" spans="1:14" ht="30" hidden="1" customHeight="1" x14ac:dyDescent="0.25">
      <c r="A1171" s="17">
        <v>1166</v>
      </c>
      <c r="B1171" s="18"/>
      <c r="C1171" s="19" t="str">
        <f t="shared" si="54"/>
        <v>04-MENUISERIE BOIS, AGENCEMENT/Charpentes/Fourniture, façonnage, pose et dépose de charpente en sapin du Nord (traité fongicide et insecticide), bois du commerce, longueur jusqu'à 6m avec tolérance de flasches, brut sans montage ni descente :/</v>
      </c>
      <c r="D1171" s="20" t="s">
        <v>805</v>
      </c>
      <c r="E1171" s="20" t="s">
        <v>1181</v>
      </c>
      <c r="F1171" s="20" t="s">
        <v>1182</v>
      </c>
      <c r="G1171" s="20"/>
      <c r="H1171" s="21" t="s">
        <v>1190</v>
      </c>
      <c r="I1171" s="22" t="s">
        <v>84</v>
      </c>
      <c r="J1171" s="22"/>
      <c r="K1171" s="43"/>
      <c r="L1171" s="43"/>
      <c r="M1171" s="43">
        <f t="shared" si="55"/>
        <v>0</v>
      </c>
      <c r="N1171" s="43">
        <f t="shared" si="56"/>
        <v>0</v>
      </c>
    </row>
    <row r="1172" spans="1:14" ht="30" hidden="1" customHeight="1" x14ac:dyDescent="0.25">
      <c r="A1172" s="17">
        <v>1167</v>
      </c>
      <c r="B1172" s="18"/>
      <c r="C1172" s="19" t="str">
        <f t="shared" si="54"/>
        <v>04-MENUISERIE BOIS, AGENCEMENT/Charpentes/Fourniture, façonnage, pose et dépose de charpente en sapin du Nord (traité fongicide et insecticide), bois du commerce, longueur jusqu'à 6m avec tolérance de flasches, brut sans montage ni descente :/</v>
      </c>
      <c r="D1172" s="20" t="s">
        <v>805</v>
      </c>
      <c r="E1172" s="20" t="s">
        <v>1181</v>
      </c>
      <c r="F1172" s="20" t="s">
        <v>1182</v>
      </c>
      <c r="G1172" s="20"/>
      <c r="H1172" s="21" t="s">
        <v>1191</v>
      </c>
      <c r="I1172" s="22" t="s">
        <v>84</v>
      </c>
      <c r="J1172" s="22"/>
      <c r="K1172" s="43"/>
      <c r="L1172" s="43"/>
      <c r="M1172" s="43">
        <f t="shared" si="55"/>
        <v>0</v>
      </c>
      <c r="N1172" s="43">
        <f t="shared" si="56"/>
        <v>0</v>
      </c>
    </row>
    <row r="1173" spans="1:14" ht="30" hidden="1" customHeight="1" x14ac:dyDescent="0.25">
      <c r="A1173" s="17">
        <v>1168</v>
      </c>
      <c r="B1173" s="18"/>
      <c r="C1173" s="19" t="str">
        <f t="shared" si="54"/>
        <v>04-MENUISERIE BOIS, AGENCEMENT/Charpentes/Fourniture, façonnage, pose et dépose de charpente en sapin du Nord (traité fongicide et insecticide), bois du commerce, longueur jusqu'à 6m avec tolérance de flasches, brut sans montage ni descente :/</v>
      </c>
      <c r="D1173" s="20" t="s">
        <v>805</v>
      </c>
      <c r="E1173" s="20" t="s">
        <v>1181</v>
      </c>
      <c r="F1173" s="20" t="s">
        <v>1182</v>
      </c>
      <c r="G1173" s="20"/>
      <c r="H1173" s="21" t="s">
        <v>1192</v>
      </c>
      <c r="I1173" s="22" t="s">
        <v>84</v>
      </c>
      <c r="J1173" s="22"/>
      <c r="K1173" s="43"/>
      <c r="L1173" s="43"/>
      <c r="M1173" s="43">
        <f t="shared" si="55"/>
        <v>0</v>
      </c>
      <c r="N1173" s="43">
        <f t="shared" si="56"/>
        <v>0</v>
      </c>
    </row>
    <row r="1174" spans="1:14" ht="30" hidden="1" customHeight="1" x14ac:dyDescent="0.25">
      <c r="A1174" s="17">
        <v>1169</v>
      </c>
      <c r="B1174" s="18"/>
      <c r="C1174" s="19" t="str">
        <f t="shared" si="54"/>
        <v>04-MENUISERIE BOIS, AGENCEMENT/Charpentes/Fourniture, façonnage, pose et dépose de charpente en sapin du Nord (traité fongicide et insecticide), bois du commerce, longueur jusqu'à 6m avec tolérance de flasches, brut sans montage ni descente :/</v>
      </c>
      <c r="D1174" s="20" t="s">
        <v>805</v>
      </c>
      <c r="E1174" s="20" t="s">
        <v>1181</v>
      </c>
      <c r="F1174" s="20" t="s">
        <v>1182</v>
      </c>
      <c r="G1174" s="20"/>
      <c r="H1174" s="21" t="s">
        <v>1193</v>
      </c>
      <c r="I1174" s="22" t="s">
        <v>78</v>
      </c>
      <c r="J1174" s="22"/>
      <c r="K1174" s="43"/>
      <c r="L1174" s="43"/>
      <c r="M1174" s="43">
        <f t="shared" si="55"/>
        <v>0</v>
      </c>
      <c r="N1174" s="43">
        <f t="shared" si="56"/>
        <v>0</v>
      </c>
    </row>
    <row r="1175" spans="1:14" ht="30" hidden="1" customHeight="1" x14ac:dyDescent="0.25">
      <c r="A1175" s="17">
        <v>1170</v>
      </c>
      <c r="B1175" s="18"/>
      <c r="C1175" s="19" t="str">
        <f t="shared" si="54"/>
        <v>04-MENUISERIE BOIS, AGENCEMENT/Charpentes/Fourniture, façonnage, pose et dépose de charpente en sapin du Nord (traité fongicide et insecticide), bois du commerce, longueur jusqu'à 6m avec tolérance de flasches, brut sans montage ni descente :/</v>
      </c>
      <c r="D1175" s="20" t="s">
        <v>805</v>
      </c>
      <c r="E1175" s="20" t="s">
        <v>1181</v>
      </c>
      <c r="F1175" s="20" t="s">
        <v>1182</v>
      </c>
      <c r="G1175" s="20"/>
      <c r="H1175" s="21" t="s">
        <v>1194</v>
      </c>
      <c r="I1175" s="22" t="s">
        <v>19</v>
      </c>
      <c r="J1175" s="22"/>
      <c r="K1175" s="43"/>
      <c r="L1175" s="43"/>
      <c r="M1175" s="43">
        <f t="shared" si="55"/>
        <v>0</v>
      </c>
      <c r="N1175" s="43">
        <f t="shared" si="56"/>
        <v>0</v>
      </c>
    </row>
    <row r="1176" spans="1:14" ht="30" hidden="1" customHeight="1" x14ac:dyDescent="0.25">
      <c r="A1176" s="17">
        <v>1171</v>
      </c>
      <c r="B1176" s="18"/>
      <c r="C1176" s="19" t="str">
        <f t="shared" si="54"/>
        <v>04-MENUISERIE BOIS, AGENCEMENT/Charpentes/Fourniture, façonnage, pose et dépose de charpente en sapin du Nord (traité fongicide et insecticide), bois du commerce, longueur jusqu'à 6m avec tolérance de flasches, brut sans montage ni descente :/</v>
      </c>
      <c r="D1176" s="20" t="s">
        <v>805</v>
      </c>
      <c r="E1176" s="20" t="s">
        <v>1181</v>
      </c>
      <c r="F1176" s="20" t="s">
        <v>1182</v>
      </c>
      <c r="G1176" s="20"/>
      <c r="H1176" s="21" t="s">
        <v>1195</v>
      </c>
      <c r="I1176" s="22" t="s">
        <v>19</v>
      </c>
      <c r="J1176" s="22"/>
      <c r="K1176" s="43"/>
      <c r="L1176" s="43"/>
      <c r="M1176" s="43">
        <f t="shared" si="55"/>
        <v>0</v>
      </c>
      <c r="N1176" s="43">
        <f t="shared" si="56"/>
        <v>0</v>
      </c>
    </row>
    <row r="1177" spans="1:14" ht="30" customHeight="1" x14ac:dyDescent="0.25">
      <c r="A1177" s="17">
        <v>1172</v>
      </c>
      <c r="B1177" s="18"/>
      <c r="C1177" s="19" t="str">
        <f t="shared" si="54"/>
        <v>04-MENUISERIE BOIS, AGENCEMENT/Charpentes/Fourniture, façonnage, pose et dépose de charpente en sapin du Nord (traité fongicide et insecticide), bois du commerce, longueur jusqu'à 6m avec tolérance de flasches, brut sans montage ni descente :/</v>
      </c>
      <c r="D1177" s="20" t="s">
        <v>805</v>
      </c>
      <c r="E1177" s="20" t="s">
        <v>1181</v>
      </c>
      <c r="F1177" s="20" t="s">
        <v>1182</v>
      </c>
      <c r="G1177" s="20"/>
      <c r="H1177" s="21" t="s">
        <v>1196</v>
      </c>
      <c r="I1177" s="22" t="s">
        <v>21</v>
      </c>
      <c r="J1177" s="22">
        <v>10</v>
      </c>
      <c r="K1177" s="43"/>
      <c r="L1177" s="43"/>
      <c r="M1177" s="43">
        <f t="shared" si="55"/>
        <v>0</v>
      </c>
      <c r="N1177" s="43">
        <f t="shared" si="56"/>
        <v>0</v>
      </c>
    </row>
    <row r="1178" spans="1:14" ht="30" customHeight="1" x14ac:dyDescent="0.25">
      <c r="A1178" s="17">
        <v>1173</v>
      </c>
      <c r="B1178" s="18"/>
      <c r="C1178" s="19" t="str">
        <f t="shared" si="54"/>
        <v>04-MENUISERIE BOIS, AGENCEMENT/Charpentes/Fourniture, façonnage, pose et dépose de charpente en sapin du Nord (traité fongicide et insecticide), bois du commerce, longueur jusqu'à 6m avec tolérance de flasches, brut sans montage ni descente :/</v>
      </c>
      <c r="D1178" s="20" t="s">
        <v>805</v>
      </c>
      <c r="E1178" s="20" t="s">
        <v>1181</v>
      </c>
      <c r="F1178" s="20" t="s">
        <v>1182</v>
      </c>
      <c r="G1178" s="20"/>
      <c r="H1178" s="21" t="s">
        <v>1197</v>
      </c>
      <c r="I1178" s="22" t="s">
        <v>21</v>
      </c>
      <c r="J1178" s="22">
        <v>10</v>
      </c>
      <c r="K1178" s="43"/>
      <c r="L1178" s="43"/>
      <c r="M1178" s="43">
        <f t="shared" si="55"/>
        <v>0</v>
      </c>
      <c r="N1178" s="43">
        <f t="shared" si="56"/>
        <v>0</v>
      </c>
    </row>
    <row r="1179" spans="1:14" ht="30" hidden="1" customHeight="1" x14ac:dyDescent="0.25">
      <c r="A1179" s="17">
        <v>1174</v>
      </c>
      <c r="B1179" s="18"/>
      <c r="C1179" s="19" t="str">
        <f t="shared" si="54"/>
        <v>04-MENUISERIE BOIS, AGENCEMENT/Charpentes/Fourniture, façonnage, pose et dépose de charpente en sapin du Nord (traité fongicide et insecticide), bois du commerce, longueur jusqu'à 6m avec tolérance de flasches, brut sans montage ni descente :/</v>
      </c>
      <c r="D1179" s="20" t="s">
        <v>805</v>
      </c>
      <c r="E1179" s="20" t="s">
        <v>1181</v>
      </c>
      <c r="F1179" s="20" t="s">
        <v>1182</v>
      </c>
      <c r="G1179" s="20"/>
      <c r="H1179" s="21" t="s">
        <v>1198</v>
      </c>
      <c r="I1179" s="22" t="s">
        <v>19</v>
      </c>
      <c r="J1179" s="22"/>
      <c r="K1179" s="43"/>
      <c r="L1179" s="43"/>
      <c r="M1179" s="43">
        <f t="shared" si="55"/>
        <v>0</v>
      </c>
      <c r="N1179" s="43">
        <f t="shared" si="56"/>
        <v>0</v>
      </c>
    </row>
    <row r="1180" spans="1:14" ht="30" hidden="1" customHeight="1" x14ac:dyDescent="0.25">
      <c r="A1180" s="17">
        <v>1175</v>
      </c>
      <c r="B1180" s="18"/>
      <c r="C1180" s="19" t="str">
        <f t="shared" si="54"/>
        <v>04-MENUISERIE BOIS, AGENCEMENT/Charpentes/Fourniture, façonnage, pose et dépose de charpente en sapin du Nord (traité fongicide et insecticide), bois du commerce, longueur jusqu'à 6m avec tolérance de flasches, brut sans montage ni descente :/</v>
      </c>
      <c r="D1180" s="20" t="s">
        <v>805</v>
      </c>
      <c r="E1180" s="20" t="s">
        <v>1181</v>
      </c>
      <c r="F1180" s="20" t="s">
        <v>1182</v>
      </c>
      <c r="G1180" s="20"/>
      <c r="H1180" s="21" t="s">
        <v>1199</v>
      </c>
      <c r="I1180" s="22" t="s">
        <v>19</v>
      </c>
      <c r="J1180" s="22"/>
      <c r="K1180" s="43"/>
      <c r="L1180" s="43"/>
      <c r="M1180" s="43">
        <f t="shared" si="55"/>
        <v>0</v>
      </c>
      <c r="N1180" s="43">
        <f t="shared" si="56"/>
        <v>0</v>
      </c>
    </row>
    <row r="1181" spans="1:14" ht="30" hidden="1" customHeight="1" x14ac:dyDescent="0.25">
      <c r="A1181" s="17">
        <v>1176</v>
      </c>
      <c r="B1181" s="18"/>
      <c r="C1181" s="19" t="str">
        <f t="shared" si="54"/>
        <v>04-MENUISERIE BOIS, AGENCEMENT/Panneaux (compris fourniture et pose)/Panneaux d'isolation phonique ou thermique (laine de verre ou de roche) pour pose seulement en vertical y compris collage, agrafes, etc :/</v>
      </c>
      <c r="D1181" s="20" t="s">
        <v>805</v>
      </c>
      <c r="E1181" s="20" t="s">
        <v>930</v>
      </c>
      <c r="F1181" s="20" t="s">
        <v>969</v>
      </c>
      <c r="G1181" s="20"/>
      <c r="H1181" s="21" t="s">
        <v>1200</v>
      </c>
      <c r="I1181" s="22" t="s">
        <v>28</v>
      </c>
      <c r="J1181" s="22"/>
      <c r="K1181" s="43"/>
      <c r="L1181" s="43"/>
      <c r="M1181" s="43">
        <f t="shared" si="55"/>
        <v>0</v>
      </c>
      <c r="N1181" s="43">
        <f t="shared" si="56"/>
        <v>0</v>
      </c>
    </row>
    <row r="1182" spans="1:14" ht="30" hidden="1" customHeight="1" x14ac:dyDescent="0.25">
      <c r="A1182" s="17">
        <v>1177</v>
      </c>
      <c r="B1182" s="18"/>
      <c r="C1182" s="19" t="str">
        <f t="shared" si="54"/>
        <v>04-MENUISERIE BOIS, AGENCEMENT/Panneaux (compris fourniture et pose)/(quantité minimum prise en compte par panneau 1m²)/</v>
      </c>
      <c r="D1182" s="20" t="s">
        <v>805</v>
      </c>
      <c r="E1182" s="20" t="s">
        <v>930</v>
      </c>
      <c r="F1182" s="20" t="s">
        <v>977</v>
      </c>
      <c r="G1182" s="20"/>
      <c r="H1182" s="21" t="s">
        <v>1201</v>
      </c>
      <c r="I1182" s="22" t="s">
        <v>78</v>
      </c>
      <c r="J1182" s="22"/>
      <c r="K1182" s="43"/>
      <c r="L1182" s="43"/>
      <c r="M1182" s="43">
        <f t="shared" si="55"/>
        <v>0</v>
      </c>
      <c r="N1182" s="43">
        <f t="shared" si="56"/>
        <v>0</v>
      </c>
    </row>
    <row r="1183" spans="1:14" ht="30" customHeight="1" x14ac:dyDescent="0.25">
      <c r="A1183" s="17">
        <v>1178</v>
      </c>
      <c r="B1183" s="18"/>
      <c r="C1183" s="19" t="str">
        <f t="shared" si="54"/>
        <v>04-MENUISERIE BOIS, AGENCEMENT/Panneaux (compris fourniture et pose)/(quantité minimum prise en compte par panneau 1m²)/</v>
      </c>
      <c r="D1183" s="20" t="s">
        <v>805</v>
      </c>
      <c r="E1183" s="20" t="s">
        <v>930</v>
      </c>
      <c r="F1183" s="20" t="s">
        <v>977</v>
      </c>
      <c r="G1183" s="20"/>
      <c r="H1183" s="21" t="s">
        <v>1202</v>
      </c>
      <c r="I1183" s="22" t="s">
        <v>28</v>
      </c>
      <c r="J1183" s="22">
        <v>50</v>
      </c>
      <c r="K1183" s="43"/>
      <c r="L1183" s="43"/>
      <c r="M1183" s="43">
        <f t="shared" si="55"/>
        <v>0</v>
      </c>
      <c r="N1183" s="43">
        <f t="shared" si="56"/>
        <v>0</v>
      </c>
    </row>
    <row r="1184" spans="1:14" ht="30" customHeight="1" x14ac:dyDescent="0.25">
      <c r="A1184" s="17">
        <v>1179</v>
      </c>
      <c r="B1184" s="18"/>
      <c r="C1184" s="19" t="str">
        <f t="shared" si="54"/>
        <v>04-MENUISERIE BOIS, AGENCEMENT/Panneaux (compris fourniture et pose)/Panneaux de particules mélaminé standard, compris toutes sujétion de découpe bois de travers coupe de jours et coupe sur place :/</v>
      </c>
      <c r="D1184" s="20" t="s">
        <v>805</v>
      </c>
      <c r="E1184" s="20" t="s">
        <v>930</v>
      </c>
      <c r="F1184" s="20" t="s">
        <v>1203</v>
      </c>
      <c r="G1184" s="20"/>
      <c r="H1184" s="21" t="s">
        <v>1204</v>
      </c>
      <c r="I1184" s="22" t="s">
        <v>28</v>
      </c>
      <c r="J1184" s="22">
        <v>50</v>
      </c>
      <c r="K1184" s="43"/>
      <c r="L1184" s="43"/>
      <c r="M1184" s="43">
        <f t="shared" si="55"/>
        <v>0</v>
      </c>
      <c r="N1184" s="43">
        <f t="shared" si="56"/>
        <v>0</v>
      </c>
    </row>
    <row r="1185" spans="1:14" ht="30" customHeight="1" x14ac:dyDescent="0.25">
      <c r="A1185" s="17">
        <v>1180</v>
      </c>
      <c r="B1185" s="18"/>
      <c r="C1185" s="19" t="str">
        <f t="shared" si="54"/>
        <v>04-MENUISERIE BOIS, AGENCEMENT/Panneaux (compris fourniture et pose)/(quantité minimum prise en compte par panneau 1m²)/</v>
      </c>
      <c r="D1185" s="20" t="s">
        <v>805</v>
      </c>
      <c r="E1185" s="20" t="s">
        <v>930</v>
      </c>
      <c r="F1185" s="20" t="s">
        <v>977</v>
      </c>
      <c r="G1185" s="20"/>
      <c r="H1185" s="21" t="s">
        <v>1205</v>
      </c>
      <c r="I1185" s="22" t="s">
        <v>78</v>
      </c>
      <c r="J1185" s="22">
        <v>20</v>
      </c>
      <c r="K1185" s="43"/>
      <c r="L1185" s="43"/>
      <c r="M1185" s="43">
        <f t="shared" si="55"/>
        <v>0</v>
      </c>
      <c r="N1185" s="43">
        <f t="shared" si="56"/>
        <v>0</v>
      </c>
    </row>
    <row r="1186" spans="1:14" ht="30" hidden="1" customHeight="1" x14ac:dyDescent="0.25">
      <c r="A1186" s="17">
        <v>1181</v>
      </c>
      <c r="B1186" s="18"/>
      <c r="C1186" s="19" t="str">
        <f t="shared" si="54"/>
        <v>04-MENUISERIE BOIS, AGENCEMENT/Panneaux (compris fourniture et pose)/(quantité minimum prise en compte par panneau 1m²)/</v>
      </c>
      <c r="D1186" s="20" t="s">
        <v>805</v>
      </c>
      <c r="E1186" s="20" t="s">
        <v>930</v>
      </c>
      <c r="F1186" s="20" t="s">
        <v>977</v>
      </c>
      <c r="G1186" s="20"/>
      <c r="H1186" s="21" t="s">
        <v>1206</v>
      </c>
      <c r="I1186" s="22" t="s">
        <v>78</v>
      </c>
      <c r="J1186" s="22"/>
      <c r="K1186" s="43"/>
      <c r="L1186" s="43"/>
      <c r="M1186" s="43">
        <f t="shared" si="55"/>
        <v>0</v>
      </c>
      <c r="N1186" s="43">
        <f t="shared" si="56"/>
        <v>0</v>
      </c>
    </row>
    <row r="1187" spans="1:14" ht="30" customHeight="1" x14ac:dyDescent="0.25">
      <c r="A1187" s="17">
        <v>1182</v>
      </c>
      <c r="B1187" s="18"/>
      <c r="C1187"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v>
      </c>
      <c r="D1187" s="20" t="s">
        <v>1207</v>
      </c>
      <c r="E1187" s="20" t="s">
        <v>1208</v>
      </c>
      <c r="F1187" s="20" t="s">
        <v>1209</v>
      </c>
      <c r="G1187" s="20"/>
      <c r="H1187" s="21" t="s">
        <v>1210</v>
      </c>
      <c r="I1187" s="22" t="s">
        <v>21</v>
      </c>
      <c r="J1187" s="22">
        <v>50</v>
      </c>
      <c r="K1187" s="43"/>
      <c r="L1187" s="43"/>
      <c r="M1187" s="43">
        <f t="shared" si="55"/>
        <v>0</v>
      </c>
      <c r="N1187" s="43">
        <f t="shared" si="56"/>
        <v>0</v>
      </c>
    </row>
    <row r="1188" spans="1:14" ht="30" customHeight="1" x14ac:dyDescent="0.25">
      <c r="A1188" s="17">
        <v>1183</v>
      </c>
      <c r="B1188" s="18"/>
      <c r="C1188"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v>
      </c>
      <c r="D1188" s="20" t="s">
        <v>1207</v>
      </c>
      <c r="E1188" s="20" t="s">
        <v>1208</v>
      </c>
      <c r="F1188" s="20" t="s">
        <v>1209</v>
      </c>
      <c r="G1188" s="20"/>
      <c r="H1188" s="21" t="s">
        <v>1211</v>
      </c>
      <c r="I1188" s="22" t="s">
        <v>21</v>
      </c>
      <c r="J1188" s="22">
        <v>50</v>
      </c>
      <c r="K1188" s="43"/>
      <c r="L1188" s="43"/>
      <c r="M1188" s="43">
        <f t="shared" si="55"/>
        <v>0</v>
      </c>
      <c r="N1188" s="43">
        <f t="shared" si="56"/>
        <v>0</v>
      </c>
    </row>
    <row r="1189" spans="1:14" ht="30" customHeight="1" x14ac:dyDescent="0.25">
      <c r="A1189" s="17">
        <v>1184</v>
      </c>
      <c r="B1189" s="18"/>
      <c r="C1189"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chevilles)/Garde-corps</v>
      </c>
      <c r="D1189" s="20" t="s">
        <v>1207</v>
      </c>
      <c r="E1189" s="20" t="s">
        <v>1208</v>
      </c>
      <c r="F1189" s="20" t="s">
        <v>1209</v>
      </c>
      <c r="G1189" s="20" t="s">
        <v>1212</v>
      </c>
      <c r="H1189" s="21" t="s">
        <v>1213</v>
      </c>
      <c r="I1189" s="22" t="s">
        <v>21</v>
      </c>
      <c r="J1189" s="22">
        <v>50</v>
      </c>
      <c r="K1189" s="43"/>
      <c r="L1189" s="43"/>
      <c r="M1189" s="43">
        <f t="shared" si="55"/>
        <v>0</v>
      </c>
      <c r="N1189" s="43">
        <f t="shared" si="56"/>
        <v>0</v>
      </c>
    </row>
    <row r="1190" spans="1:14" ht="30" customHeight="1" x14ac:dyDescent="0.25">
      <c r="A1190" s="17">
        <v>1185</v>
      </c>
      <c r="B1190" s="18"/>
      <c r="C1190"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chevilles)/Garde-corps</v>
      </c>
      <c r="D1190" s="20" t="s">
        <v>1207</v>
      </c>
      <c r="E1190" s="20" t="s">
        <v>1208</v>
      </c>
      <c r="F1190" s="20" t="s">
        <v>1209</v>
      </c>
      <c r="G1190" s="20" t="s">
        <v>1212</v>
      </c>
      <c r="H1190" s="21" t="s">
        <v>1214</v>
      </c>
      <c r="I1190" s="22" t="s">
        <v>21</v>
      </c>
      <c r="J1190" s="22">
        <v>50</v>
      </c>
      <c r="K1190" s="43"/>
      <c r="L1190" s="43"/>
      <c r="M1190" s="43">
        <f t="shared" si="55"/>
        <v>0</v>
      </c>
      <c r="N1190" s="43">
        <f t="shared" si="56"/>
        <v>0</v>
      </c>
    </row>
    <row r="1191" spans="1:14" ht="30" hidden="1" customHeight="1" x14ac:dyDescent="0.25">
      <c r="A1191" s="17">
        <v>1186</v>
      </c>
      <c r="B1191" s="31"/>
      <c r="C1191"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chevilles)/Garde-corps</v>
      </c>
      <c r="D1191" s="20" t="s">
        <v>1207</v>
      </c>
      <c r="E1191" s="32" t="s">
        <v>1208</v>
      </c>
      <c r="F1191" s="32" t="s">
        <v>1209</v>
      </c>
      <c r="G1191" s="32" t="s">
        <v>1212</v>
      </c>
      <c r="H1191" s="33" t="s">
        <v>1215</v>
      </c>
      <c r="I1191" s="34" t="s">
        <v>21</v>
      </c>
      <c r="J1191" s="34"/>
      <c r="K1191" s="43"/>
      <c r="L1191" s="43"/>
      <c r="M1191" s="43">
        <f t="shared" si="55"/>
        <v>0</v>
      </c>
      <c r="N1191" s="43">
        <f t="shared" si="56"/>
        <v>0</v>
      </c>
    </row>
    <row r="1192" spans="1:14" ht="30" hidden="1" customHeight="1" x14ac:dyDescent="0.25">
      <c r="A1192" s="17">
        <v>1187</v>
      </c>
      <c r="B1192" s="18"/>
      <c r="C1192"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chevilles)/Garde-corps</v>
      </c>
      <c r="D1192" s="20" t="s">
        <v>1207</v>
      </c>
      <c r="E1192" s="20" t="s">
        <v>1208</v>
      </c>
      <c r="F1192" s="20" t="s">
        <v>1209</v>
      </c>
      <c r="G1192" s="20" t="s">
        <v>1212</v>
      </c>
      <c r="H1192" s="21" t="s">
        <v>1216</v>
      </c>
      <c r="I1192" s="22" t="s">
        <v>21</v>
      </c>
      <c r="J1192" s="22"/>
      <c r="K1192" s="43"/>
      <c r="L1192" s="43"/>
      <c r="M1192" s="43">
        <f t="shared" si="55"/>
        <v>0</v>
      </c>
      <c r="N1192" s="43">
        <f t="shared" si="56"/>
        <v>0</v>
      </c>
    </row>
    <row r="1193" spans="1:14" ht="30" customHeight="1" x14ac:dyDescent="0.25">
      <c r="A1193" s="17">
        <v>1188</v>
      </c>
      <c r="B1193" s="18"/>
      <c r="C1193"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chevilles)/Rampe</v>
      </c>
      <c r="D1193" s="20" t="s">
        <v>1207</v>
      </c>
      <c r="E1193" s="20" t="s">
        <v>1208</v>
      </c>
      <c r="F1193" s="20" t="s">
        <v>1209</v>
      </c>
      <c r="G1193" s="20" t="s">
        <v>1217</v>
      </c>
      <c r="H1193" s="21" t="s">
        <v>1218</v>
      </c>
      <c r="I1193" s="22" t="s">
        <v>21</v>
      </c>
      <c r="J1193" s="22">
        <v>10</v>
      </c>
      <c r="K1193" s="43"/>
      <c r="L1193" s="43"/>
      <c r="M1193" s="43">
        <f t="shared" si="55"/>
        <v>0</v>
      </c>
      <c r="N1193" s="43">
        <f t="shared" si="56"/>
        <v>0</v>
      </c>
    </row>
    <row r="1194" spans="1:14" ht="30" customHeight="1" x14ac:dyDescent="0.25">
      <c r="A1194" s="17">
        <v>1189</v>
      </c>
      <c r="B1194" s="18"/>
      <c r="C1194"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chevilles)/Rampe</v>
      </c>
      <c r="D1194" s="20" t="s">
        <v>1207</v>
      </c>
      <c r="E1194" s="20" t="s">
        <v>1208</v>
      </c>
      <c r="F1194" s="20" t="s">
        <v>1209</v>
      </c>
      <c r="G1194" s="20" t="s">
        <v>1217</v>
      </c>
      <c r="H1194" s="21" t="s">
        <v>1219</v>
      </c>
      <c r="I1194" s="22" t="s">
        <v>21</v>
      </c>
      <c r="J1194" s="22">
        <v>10</v>
      </c>
      <c r="K1194" s="43"/>
      <c r="L1194" s="43"/>
      <c r="M1194" s="43">
        <f t="shared" si="55"/>
        <v>0</v>
      </c>
      <c r="N1194" s="43">
        <f t="shared" si="56"/>
        <v>0</v>
      </c>
    </row>
    <row r="1195" spans="1:14" ht="30" customHeight="1" x14ac:dyDescent="0.25">
      <c r="A1195" s="17">
        <v>1190</v>
      </c>
      <c r="B1195" s="18"/>
      <c r="C1195"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chevilles)/Rampe</v>
      </c>
      <c r="D1195" s="20" t="s">
        <v>1207</v>
      </c>
      <c r="E1195" s="20" t="s">
        <v>1208</v>
      </c>
      <c r="F1195" s="20" t="s">
        <v>1209</v>
      </c>
      <c r="G1195" s="20" t="s">
        <v>1217</v>
      </c>
      <c r="H1195" s="21" t="s">
        <v>1220</v>
      </c>
      <c r="I1195" s="22" t="s">
        <v>21</v>
      </c>
      <c r="J1195" s="22">
        <v>10</v>
      </c>
      <c r="K1195" s="43"/>
      <c r="L1195" s="43"/>
      <c r="M1195" s="43">
        <f t="shared" si="55"/>
        <v>0</v>
      </c>
      <c r="N1195" s="43">
        <f t="shared" si="56"/>
        <v>0</v>
      </c>
    </row>
    <row r="1196" spans="1:14" ht="30" customHeight="1" x14ac:dyDescent="0.25">
      <c r="A1196" s="17">
        <v>1191</v>
      </c>
      <c r="B1196" s="18"/>
      <c r="C1196"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196" s="20" t="s">
        <v>1207</v>
      </c>
      <c r="E1196" s="20" t="s">
        <v>1208</v>
      </c>
      <c r="F1196" s="20" t="s">
        <v>1209</v>
      </c>
      <c r="G1196" s="20" t="s">
        <v>1221</v>
      </c>
      <c r="H1196" s="21" t="s">
        <v>1222</v>
      </c>
      <c r="I1196" s="22" t="s">
        <v>21</v>
      </c>
      <c r="J1196" s="22">
        <v>5</v>
      </c>
      <c r="K1196" s="43"/>
      <c r="L1196" s="43"/>
      <c r="M1196" s="43">
        <f t="shared" si="55"/>
        <v>0</v>
      </c>
      <c r="N1196" s="43">
        <f t="shared" si="56"/>
        <v>0</v>
      </c>
    </row>
    <row r="1197" spans="1:14" ht="30" customHeight="1" x14ac:dyDescent="0.25">
      <c r="A1197" s="17">
        <v>1192</v>
      </c>
      <c r="B1197" s="18"/>
      <c r="C1197"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197" s="20" t="s">
        <v>1207</v>
      </c>
      <c r="E1197" s="20" t="s">
        <v>1208</v>
      </c>
      <c r="F1197" s="20" t="s">
        <v>1209</v>
      </c>
      <c r="G1197" s="20" t="s">
        <v>1221</v>
      </c>
      <c r="H1197" s="21" t="s">
        <v>1223</v>
      </c>
      <c r="I1197" s="22" t="s">
        <v>21</v>
      </c>
      <c r="J1197" s="22">
        <v>5</v>
      </c>
      <c r="K1197" s="43"/>
      <c r="L1197" s="43"/>
      <c r="M1197" s="43">
        <f t="shared" si="55"/>
        <v>0</v>
      </c>
      <c r="N1197" s="43">
        <f t="shared" si="56"/>
        <v>0</v>
      </c>
    </row>
    <row r="1198" spans="1:14" ht="30" hidden="1" customHeight="1" x14ac:dyDescent="0.25">
      <c r="A1198" s="17">
        <v>1193</v>
      </c>
      <c r="B1198" s="18"/>
      <c r="C1198"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198" s="20" t="s">
        <v>1207</v>
      </c>
      <c r="E1198" s="20" t="s">
        <v>1208</v>
      </c>
      <c r="F1198" s="20" t="s">
        <v>1209</v>
      </c>
      <c r="G1198" s="20" t="s">
        <v>1221</v>
      </c>
      <c r="H1198" s="21" t="s">
        <v>1224</v>
      </c>
      <c r="I1198" s="22" t="s">
        <v>21</v>
      </c>
      <c r="J1198" s="22"/>
      <c r="K1198" s="43"/>
      <c r="L1198" s="43"/>
      <c r="M1198" s="43">
        <f t="shared" si="55"/>
        <v>0</v>
      </c>
      <c r="N1198" s="43">
        <f t="shared" si="56"/>
        <v>0</v>
      </c>
    </row>
    <row r="1199" spans="1:14" ht="30" customHeight="1" x14ac:dyDescent="0.25">
      <c r="A1199" s="17">
        <v>1194</v>
      </c>
      <c r="B1199" s="18"/>
      <c r="C1199"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199" s="20" t="s">
        <v>1207</v>
      </c>
      <c r="E1199" s="20" t="s">
        <v>1208</v>
      </c>
      <c r="F1199" s="20" t="s">
        <v>1209</v>
      </c>
      <c r="G1199" s="20" t="s">
        <v>1221</v>
      </c>
      <c r="H1199" s="21" t="s">
        <v>1225</v>
      </c>
      <c r="I1199" s="22" t="s">
        <v>19</v>
      </c>
      <c r="J1199" s="22">
        <v>5</v>
      </c>
      <c r="K1199" s="43"/>
      <c r="L1199" s="43"/>
      <c r="M1199" s="43">
        <f t="shared" si="55"/>
        <v>0</v>
      </c>
      <c r="N1199" s="43">
        <f t="shared" si="56"/>
        <v>0</v>
      </c>
    </row>
    <row r="1200" spans="1:14" ht="30" hidden="1" customHeight="1" x14ac:dyDescent="0.25">
      <c r="A1200" s="17">
        <v>1195</v>
      </c>
      <c r="B1200" s="18"/>
      <c r="C1200"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200" s="20" t="s">
        <v>1207</v>
      </c>
      <c r="E1200" s="20" t="s">
        <v>1208</v>
      </c>
      <c r="F1200" s="20" t="s">
        <v>1209</v>
      </c>
      <c r="G1200" s="20" t="s">
        <v>1221</v>
      </c>
      <c r="H1200" s="21" t="s">
        <v>1226</v>
      </c>
      <c r="I1200" s="22" t="s">
        <v>21</v>
      </c>
      <c r="J1200" s="22"/>
      <c r="K1200" s="43"/>
      <c r="L1200" s="43"/>
      <c r="M1200" s="43">
        <f t="shared" si="55"/>
        <v>0</v>
      </c>
      <c r="N1200" s="43">
        <f t="shared" si="56"/>
        <v>0</v>
      </c>
    </row>
    <row r="1201" spans="1:14" ht="30" customHeight="1" x14ac:dyDescent="0.25">
      <c r="A1201" s="17">
        <v>1196</v>
      </c>
      <c r="B1201" s="18"/>
      <c r="C1201" s="19" t="str">
        <f t="shared" si="54"/>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201" s="20" t="s">
        <v>1207</v>
      </c>
      <c r="E1201" s="20" t="s">
        <v>1208</v>
      </c>
      <c r="F1201" s="20" t="s">
        <v>1209</v>
      </c>
      <c r="G1201" s="20" t="s">
        <v>1221</v>
      </c>
      <c r="H1201" s="21" t="s">
        <v>1227</v>
      </c>
      <c r="I1201" s="22" t="s">
        <v>19</v>
      </c>
      <c r="J1201" s="22">
        <v>5</v>
      </c>
      <c r="K1201" s="43"/>
      <c r="L1201" s="43"/>
      <c r="M1201" s="43">
        <f t="shared" si="55"/>
        <v>0</v>
      </c>
      <c r="N1201" s="43">
        <f t="shared" si="56"/>
        <v>0</v>
      </c>
    </row>
    <row r="1202" spans="1:14" ht="30" hidden="1" customHeight="1" x14ac:dyDescent="0.25">
      <c r="A1202" s="17">
        <v>1197</v>
      </c>
      <c r="B1202" s="18"/>
      <c r="C1202" s="19" t="str">
        <f t="shared" si="54"/>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2" s="20" t="s">
        <v>1207</v>
      </c>
      <c r="E1202" s="20" t="s">
        <v>1208</v>
      </c>
      <c r="F1202" s="20" t="s">
        <v>1228</v>
      </c>
      <c r="G1202" s="20" t="s">
        <v>1229</v>
      </c>
      <c r="H1202" s="21" t="s">
        <v>1230</v>
      </c>
      <c r="I1202" s="22" t="s">
        <v>19</v>
      </c>
      <c r="J1202" s="22"/>
      <c r="K1202" s="43"/>
      <c r="L1202" s="43"/>
      <c r="M1202" s="43">
        <f t="shared" si="55"/>
        <v>0</v>
      </c>
      <c r="N1202" s="43">
        <f t="shared" si="56"/>
        <v>0</v>
      </c>
    </row>
    <row r="1203" spans="1:14" ht="30" customHeight="1" x14ac:dyDescent="0.25">
      <c r="A1203" s="17">
        <v>1198</v>
      </c>
      <c r="B1203" s="18"/>
      <c r="C1203" s="19" t="str">
        <f t="shared" ref="C1203:C1266" si="57">D1203&amp;"/"&amp;E1203&amp;"/"&amp;F1203&amp;"/"&amp;G1203</f>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3" s="20" t="s">
        <v>1207</v>
      </c>
      <c r="E1203" s="20" t="s">
        <v>1208</v>
      </c>
      <c r="F1203" s="20" t="s">
        <v>1228</v>
      </c>
      <c r="G1203" s="20" t="s">
        <v>1229</v>
      </c>
      <c r="H1203" s="21" t="s">
        <v>1231</v>
      </c>
      <c r="I1203" s="22" t="s">
        <v>19</v>
      </c>
      <c r="J1203" s="22">
        <v>5</v>
      </c>
      <c r="K1203" s="43"/>
      <c r="L1203" s="43"/>
      <c r="M1203" s="43">
        <f t="shared" si="55"/>
        <v>0</v>
      </c>
      <c r="N1203" s="43">
        <f t="shared" si="56"/>
        <v>0</v>
      </c>
    </row>
    <row r="1204" spans="1:14" ht="30" customHeight="1" x14ac:dyDescent="0.25">
      <c r="A1204" s="17">
        <v>1199</v>
      </c>
      <c r="B1204" s="18"/>
      <c r="C1204"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4" s="20" t="s">
        <v>1207</v>
      </c>
      <c r="E1204" s="20" t="s">
        <v>1208</v>
      </c>
      <c r="F1204" s="20" t="s">
        <v>1228</v>
      </c>
      <c r="G1204" s="20" t="s">
        <v>1229</v>
      </c>
      <c r="H1204" s="21" t="s">
        <v>544</v>
      </c>
      <c r="I1204" s="22" t="s">
        <v>28</v>
      </c>
      <c r="J1204" s="22">
        <v>5</v>
      </c>
      <c r="K1204" s="43"/>
      <c r="L1204" s="43"/>
      <c r="M1204" s="43">
        <f t="shared" si="55"/>
        <v>0</v>
      </c>
      <c r="N1204" s="43">
        <f t="shared" si="56"/>
        <v>0</v>
      </c>
    </row>
    <row r="1205" spans="1:14" ht="30" hidden="1" customHeight="1" x14ac:dyDescent="0.25">
      <c r="A1205" s="17">
        <v>1200</v>
      </c>
      <c r="B1205" s="18"/>
      <c r="C1205"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5" s="20" t="s">
        <v>1207</v>
      </c>
      <c r="E1205" s="20" t="s">
        <v>1208</v>
      </c>
      <c r="F1205" s="20" t="s">
        <v>1228</v>
      </c>
      <c r="G1205" s="20" t="s">
        <v>1229</v>
      </c>
      <c r="H1205" s="21" t="s">
        <v>1232</v>
      </c>
      <c r="I1205" s="22" t="s">
        <v>19</v>
      </c>
      <c r="J1205" s="22"/>
      <c r="K1205" s="43"/>
      <c r="L1205" s="43"/>
      <c r="M1205" s="43">
        <f t="shared" si="55"/>
        <v>0</v>
      </c>
      <c r="N1205" s="43">
        <f t="shared" si="56"/>
        <v>0</v>
      </c>
    </row>
    <row r="1206" spans="1:14" ht="30" customHeight="1" x14ac:dyDescent="0.25">
      <c r="A1206" s="17">
        <v>1201</v>
      </c>
      <c r="B1206" s="18"/>
      <c r="C1206"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6" s="20" t="s">
        <v>1207</v>
      </c>
      <c r="E1206" s="20" t="s">
        <v>1208</v>
      </c>
      <c r="F1206" s="20" t="s">
        <v>1228</v>
      </c>
      <c r="G1206" s="20" t="s">
        <v>1229</v>
      </c>
      <c r="H1206" s="21" t="s">
        <v>1233</v>
      </c>
      <c r="I1206" s="22" t="s">
        <v>19</v>
      </c>
      <c r="J1206" s="22">
        <v>5</v>
      </c>
      <c r="K1206" s="43"/>
      <c r="L1206" s="43"/>
      <c r="M1206" s="43">
        <f t="shared" si="55"/>
        <v>0</v>
      </c>
      <c r="N1206" s="43">
        <f t="shared" si="56"/>
        <v>0</v>
      </c>
    </row>
    <row r="1207" spans="1:14" ht="30" customHeight="1" x14ac:dyDescent="0.25">
      <c r="A1207" s="17">
        <v>1202</v>
      </c>
      <c r="B1207" s="18"/>
      <c r="C1207"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7" s="20" t="s">
        <v>1207</v>
      </c>
      <c r="E1207" s="20" t="s">
        <v>1208</v>
      </c>
      <c r="F1207" s="20" t="s">
        <v>1228</v>
      </c>
      <c r="G1207" s="20" t="s">
        <v>1229</v>
      </c>
      <c r="H1207" s="21" t="s">
        <v>1234</v>
      </c>
      <c r="I1207" s="22" t="s">
        <v>19</v>
      </c>
      <c r="J1207" s="22">
        <v>5</v>
      </c>
      <c r="K1207" s="43"/>
      <c r="L1207" s="43"/>
      <c r="M1207" s="43">
        <f t="shared" si="55"/>
        <v>0</v>
      </c>
      <c r="N1207" s="43">
        <f t="shared" si="56"/>
        <v>0</v>
      </c>
    </row>
    <row r="1208" spans="1:14" ht="30" customHeight="1" x14ac:dyDescent="0.25">
      <c r="A1208" s="17">
        <v>1203</v>
      </c>
      <c r="B1208" s="18"/>
      <c r="C1208"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8" s="20" t="s">
        <v>1207</v>
      </c>
      <c r="E1208" s="20" t="s">
        <v>1208</v>
      </c>
      <c r="F1208" s="20" t="s">
        <v>1228</v>
      </c>
      <c r="G1208" s="20" t="s">
        <v>1229</v>
      </c>
      <c r="H1208" s="21" t="s">
        <v>1235</v>
      </c>
      <c r="I1208" s="22" t="s">
        <v>28</v>
      </c>
      <c r="J1208" s="22">
        <v>5</v>
      </c>
      <c r="K1208" s="43"/>
      <c r="L1208" s="43"/>
      <c r="M1208" s="43">
        <f t="shared" si="55"/>
        <v>0</v>
      </c>
      <c r="N1208" s="43">
        <f t="shared" si="56"/>
        <v>0</v>
      </c>
    </row>
    <row r="1209" spans="1:14" ht="30" hidden="1" customHeight="1" x14ac:dyDescent="0.25">
      <c r="A1209" s="17">
        <v>1204</v>
      </c>
      <c r="B1209" s="18"/>
      <c r="C1209"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9" s="20" t="s">
        <v>1207</v>
      </c>
      <c r="E1209" s="20" t="s">
        <v>1208</v>
      </c>
      <c r="F1209" s="20" t="s">
        <v>1228</v>
      </c>
      <c r="G1209" s="20" t="s">
        <v>1229</v>
      </c>
      <c r="H1209" s="21" t="s">
        <v>1236</v>
      </c>
      <c r="I1209" s="22" t="s">
        <v>19</v>
      </c>
      <c r="J1209" s="22"/>
      <c r="K1209" s="43"/>
      <c r="L1209" s="43"/>
      <c r="M1209" s="43">
        <f t="shared" si="55"/>
        <v>0</v>
      </c>
      <c r="N1209" s="43">
        <f t="shared" si="56"/>
        <v>0</v>
      </c>
    </row>
    <row r="1210" spans="1:14" ht="30" customHeight="1" x14ac:dyDescent="0.25">
      <c r="A1210" s="17">
        <v>1205</v>
      </c>
      <c r="B1210" s="18"/>
      <c r="C1210"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0" s="20" t="s">
        <v>1207</v>
      </c>
      <c r="E1210" s="20" t="s">
        <v>1208</v>
      </c>
      <c r="F1210" s="20" t="s">
        <v>1228</v>
      </c>
      <c r="G1210" s="20" t="s">
        <v>1229</v>
      </c>
      <c r="H1210" s="21" t="s">
        <v>1237</v>
      </c>
      <c r="I1210" s="22" t="s">
        <v>19</v>
      </c>
      <c r="J1210" s="22">
        <v>5</v>
      </c>
      <c r="K1210" s="43"/>
      <c r="L1210" s="43"/>
      <c r="M1210" s="43">
        <f t="shared" si="55"/>
        <v>0</v>
      </c>
      <c r="N1210" s="43">
        <f t="shared" si="56"/>
        <v>0</v>
      </c>
    </row>
    <row r="1211" spans="1:14" ht="30" hidden="1" customHeight="1" x14ac:dyDescent="0.25">
      <c r="A1211" s="17">
        <v>1206</v>
      </c>
      <c r="B1211" s="18"/>
      <c r="C1211"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1" s="20" t="s">
        <v>1207</v>
      </c>
      <c r="E1211" s="20" t="s">
        <v>1208</v>
      </c>
      <c r="F1211" s="20" t="s">
        <v>1228</v>
      </c>
      <c r="G1211" s="20" t="s">
        <v>1229</v>
      </c>
      <c r="H1211" s="21" t="s">
        <v>1238</v>
      </c>
      <c r="I1211" s="22" t="s">
        <v>19</v>
      </c>
      <c r="J1211" s="22"/>
      <c r="K1211" s="43"/>
      <c r="L1211" s="43"/>
      <c r="M1211" s="43">
        <f t="shared" si="55"/>
        <v>0</v>
      </c>
      <c r="N1211" s="43">
        <f t="shared" si="56"/>
        <v>0</v>
      </c>
    </row>
    <row r="1212" spans="1:14" ht="30" customHeight="1" x14ac:dyDescent="0.25">
      <c r="A1212" s="17">
        <v>1207</v>
      </c>
      <c r="B1212" s="18"/>
      <c r="C1212"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2" s="20" t="s">
        <v>1207</v>
      </c>
      <c r="E1212" s="20" t="s">
        <v>1208</v>
      </c>
      <c r="F1212" s="20" t="s">
        <v>1228</v>
      </c>
      <c r="G1212" s="20" t="s">
        <v>1229</v>
      </c>
      <c r="H1212" s="21" t="s">
        <v>1239</v>
      </c>
      <c r="I1212" s="22" t="s">
        <v>19</v>
      </c>
      <c r="J1212" s="22">
        <v>5</v>
      </c>
      <c r="K1212" s="43"/>
      <c r="L1212" s="43"/>
      <c r="M1212" s="43">
        <f t="shared" si="55"/>
        <v>0</v>
      </c>
      <c r="N1212" s="43">
        <f t="shared" si="56"/>
        <v>0</v>
      </c>
    </row>
    <row r="1213" spans="1:14" ht="30" customHeight="1" x14ac:dyDescent="0.25">
      <c r="A1213" s="17">
        <v>1208</v>
      </c>
      <c r="B1213" s="18"/>
      <c r="C1213"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3" s="20" t="s">
        <v>1207</v>
      </c>
      <c r="E1213" s="20" t="s">
        <v>1208</v>
      </c>
      <c r="F1213" s="20" t="s">
        <v>1228</v>
      </c>
      <c r="G1213" s="20" t="s">
        <v>1229</v>
      </c>
      <c r="H1213" s="21" t="s">
        <v>1240</v>
      </c>
      <c r="I1213" s="22" t="s">
        <v>28</v>
      </c>
      <c r="J1213" s="22">
        <v>5</v>
      </c>
      <c r="K1213" s="43"/>
      <c r="L1213" s="43"/>
      <c r="M1213" s="43">
        <f t="shared" si="55"/>
        <v>0</v>
      </c>
      <c r="N1213" s="43">
        <f t="shared" si="56"/>
        <v>0</v>
      </c>
    </row>
    <row r="1214" spans="1:14" ht="30" customHeight="1" x14ac:dyDescent="0.25">
      <c r="A1214" s="17">
        <v>1209</v>
      </c>
      <c r="B1214" s="18"/>
      <c r="C1214"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4" s="20" t="s">
        <v>1207</v>
      </c>
      <c r="E1214" s="20" t="s">
        <v>1208</v>
      </c>
      <c r="F1214" s="20" t="s">
        <v>1228</v>
      </c>
      <c r="G1214" s="20" t="s">
        <v>1229</v>
      </c>
      <c r="H1214" s="21" t="s">
        <v>1241</v>
      </c>
      <c r="I1214" s="22" t="s">
        <v>28</v>
      </c>
      <c r="J1214" s="22">
        <v>5</v>
      </c>
      <c r="K1214" s="43"/>
      <c r="L1214" s="43"/>
      <c r="M1214" s="43">
        <f t="shared" si="55"/>
        <v>0</v>
      </c>
      <c r="N1214" s="43">
        <f t="shared" si="56"/>
        <v>0</v>
      </c>
    </row>
    <row r="1215" spans="1:14" ht="30" hidden="1" customHeight="1" x14ac:dyDescent="0.25">
      <c r="A1215" s="17">
        <v>1210</v>
      </c>
      <c r="B1215" s="18"/>
      <c r="C1215"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5" s="20" t="s">
        <v>1207</v>
      </c>
      <c r="E1215" s="20" t="s">
        <v>1208</v>
      </c>
      <c r="F1215" s="20" t="s">
        <v>1228</v>
      </c>
      <c r="G1215" s="20" t="s">
        <v>1229</v>
      </c>
      <c r="H1215" s="21" t="s">
        <v>1242</v>
      </c>
      <c r="I1215" s="22" t="s">
        <v>19</v>
      </c>
      <c r="J1215" s="22"/>
      <c r="K1215" s="43"/>
      <c r="L1215" s="43"/>
      <c r="M1215" s="43">
        <f t="shared" si="55"/>
        <v>0</v>
      </c>
      <c r="N1215" s="43">
        <f t="shared" si="56"/>
        <v>0</v>
      </c>
    </row>
    <row r="1216" spans="1:14" ht="30" customHeight="1" x14ac:dyDescent="0.25">
      <c r="A1216" s="17">
        <v>1211</v>
      </c>
      <c r="B1216" s="18"/>
      <c r="C1216"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6" s="20" t="s">
        <v>1207</v>
      </c>
      <c r="E1216" s="20" t="s">
        <v>1208</v>
      </c>
      <c r="F1216" s="20" t="s">
        <v>1228</v>
      </c>
      <c r="G1216" s="20" t="s">
        <v>1229</v>
      </c>
      <c r="H1216" s="21" t="s">
        <v>1243</v>
      </c>
      <c r="I1216" s="22" t="s">
        <v>19</v>
      </c>
      <c r="J1216" s="22">
        <v>5</v>
      </c>
      <c r="K1216" s="43"/>
      <c r="L1216" s="43"/>
      <c r="M1216" s="43">
        <f t="shared" si="55"/>
        <v>0</v>
      </c>
      <c r="N1216" s="43">
        <f t="shared" si="56"/>
        <v>0</v>
      </c>
    </row>
    <row r="1217" spans="1:14" ht="30" hidden="1" customHeight="1" x14ac:dyDescent="0.25">
      <c r="A1217" s="17">
        <v>1212</v>
      </c>
      <c r="B1217" s="18"/>
      <c r="C1217"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7" s="20" t="s">
        <v>1207</v>
      </c>
      <c r="E1217" s="20" t="s">
        <v>1208</v>
      </c>
      <c r="F1217" s="20" t="s">
        <v>1228</v>
      </c>
      <c r="G1217" s="20" t="s">
        <v>1229</v>
      </c>
      <c r="H1217" s="21" t="s">
        <v>1244</v>
      </c>
      <c r="I1217" s="22" t="s">
        <v>19</v>
      </c>
      <c r="J1217" s="22"/>
      <c r="K1217" s="43"/>
      <c r="L1217" s="43"/>
      <c r="M1217" s="43">
        <f t="shared" si="55"/>
        <v>0</v>
      </c>
      <c r="N1217" s="43">
        <f t="shared" si="56"/>
        <v>0</v>
      </c>
    </row>
    <row r="1218" spans="1:14" ht="30" hidden="1" customHeight="1" x14ac:dyDescent="0.25">
      <c r="A1218" s="17">
        <v>1213</v>
      </c>
      <c r="B1218" s="18"/>
      <c r="C1218"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8" s="20" t="s">
        <v>1207</v>
      </c>
      <c r="E1218" s="20" t="s">
        <v>1208</v>
      </c>
      <c r="F1218" s="20" t="s">
        <v>1228</v>
      </c>
      <c r="G1218" s="20" t="s">
        <v>1229</v>
      </c>
      <c r="H1218" s="21" t="s">
        <v>1245</v>
      </c>
      <c r="I1218" s="22" t="s">
        <v>19</v>
      </c>
      <c r="J1218" s="22"/>
      <c r="K1218" s="43"/>
      <c r="L1218" s="43"/>
      <c r="M1218" s="43">
        <f t="shared" si="55"/>
        <v>0</v>
      </c>
      <c r="N1218" s="43">
        <f t="shared" si="56"/>
        <v>0</v>
      </c>
    </row>
    <row r="1219" spans="1:14" ht="30" customHeight="1" x14ac:dyDescent="0.25">
      <c r="A1219" s="17">
        <v>1214</v>
      </c>
      <c r="B1219" s="18"/>
      <c r="C1219"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9" s="20" t="s">
        <v>1207</v>
      </c>
      <c r="E1219" s="20" t="s">
        <v>1208</v>
      </c>
      <c r="F1219" s="20" t="s">
        <v>1228</v>
      </c>
      <c r="G1219" s="20" t="s">
        <v>1229</v>
      </c>
      <c r="H1219" s="21" t="s">
        <v>1246</v>
      </c>
      <c r="I1219" s="22" t="s">
        <v>19</v>
      </c>
      <c r="J1219" s="22">
        <v>5</v>
      </c>
      <c r="K1219" s="43"/>
      <c r="L1219" s="43"/>
      <c r="M1219" s="43">
        <f t="shared" si="55"/>
        <v>0</v>
      </c>
      <c r="N1219" s="43">
        <f t="shared" si="56"/>
        <v>0</v>
      </c>
    </row>
    <row r="1220" spans="1:14" ht="30" hidden="1" customHeight="1" x14ac:dyDescent="0.25">
      <c r="A1220" s="17">
        <v>1215</v>
      </c>
      <c r="B1220" s="18"/>
      <c r="C1220"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20" s="20" t="s">
        <v>1207</v>
      </c>
      <c r="E1220" s="20" t="s">
        <v>1208</v>
      </c>
      <c r="F1220" s="20" t="s">
        <v>1228</v>
      </c>
      <c r="G1220" s="20" t="s">
        <v>1229</v>
      </c>
      <c r="H1220" s="21" t="s">
        <v>1247</v>
      </c>
      <c r="I1220" s="22" t="s">
        <v>19</v>
      </c>
      <c r="J1220" s="22"/>
      <c r="K1220" s="43"/>
      <c r="L1220" s="43"/>
      <c r="M1220" s="43">
        <f t="shared" si="55"/>
        <v>0</v>
      </c>
      <c r="N1220" s="43">
        <f t="shared" si="56"/>
        <v>0</v>
      </c>
    </row>
    <row r="1221" spans="1:14" ht="30" customHeight="1" x14ac:dyDescent="0.25">
      <c r="A1221" s="17">
        <v>1216</v>
      </c>
      <c r="B1221" s="18"/>
      <c r="C1221" s="19" t="str">
        <f t="shared" si="57"/>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21" s="20" t="s">
        <v>1207</v>
      </c>
      <c r="E1221" s="20" t="s">
        <v>1208</v>
      </c>
      <c r="F1221" s="20" t="s">
        <v>1228</v>
      </c>
      <c r="G1221" s="20" t="s">
        <v>1229</v>
      </c>
      <c r="H1221" s="21" t="s">
        <v>1248</v>
      </c>
      <c r="I1221" s="22" t="s">
        <v>19</v>
      </c>
      <c r="J1221" s="22">
        <v>5</v>
      </c>
      <c r="K1221" s="43"/>
      <c r="L1221" s="43"/>
      <c r="M1221" s="43">
        <f t="shared" si="55"/>
        <v>0</v>
      </c>
      <c r="N1221" s="43">
        <f t="shared" si="56"/>
        <v>0</v>
      </c>
    </row>
    <row r="1222" spans="1:14" ht="30" hidden="1" customHeight="1" x14ac:dyDescent="0.25">
      <c r="A1222" s="17">
        <v>1217</v>
      </c>
      <c r="B1222" s="18"/>
      <c r="C1222" s="19" t="str">
        <f t="shared" si="57"/>
        <v>05-MENUISERIE ALU-PVC/VITRAGE-MIROITERIE/ALUMINIUM/Menuiserie alu profilés RPTH y compris  toutes sujétions : (Compris fournituire et pose)/</v>
      </c>
      <c r="D1222" s="20" t="s">
        <v>1207</v>
      </c>
      <c r="E1222" s="20" t="s">
        <v>1208</v>
      </c>
      <c r="F1222" s="20" t="s">
        <v>1249</v>
      </c>
      <c r="G1222" s="20"/>
      <c r="H1222" s="21" t="s">
        <v>1230</v>
      </c>
      <c r="I1222" s="22" t="s">
        <v>19</v>
      </c>
      <c r="J1222" s="22"/>
      <c r="K1222" s="43"/>
      <c r="L1222" s="43"/>
      <c r="M1222" s="43">
        <f t="shared" si="55"/>
        <v>0</v>
      </c>
      <c r="N1222" s="43">
        <f t="shared" si="56"/>
        <v>0</v>
      </c>
    </row>
    <row r="1223" spans="1:14" ht="30" customHeight="1" x14ac:dyDescent="0.25">
      <c r="A1223" s="17">
        <v>1218</v>
      </c>
      <c r="B1223" s="18"/>
      <c r="C1223" s="19" t="str">
        <f t="shared" si="57"/>
        <v>05-MENUISERIE ALU-PVC/VITRAGE-MIROITERIE/ALUMINIUM/Menuiserie alu profilés RPTH y compris  toutes sujétions : (Compris fournituire et pose)/</v>
      </c>
      <c r="D1223" s="20" t="s">
        <v>1207</v>
      </c>
      <c r="E1223" s="20" t="s">
        <v>1208</v>
      </c>
      <c r="F1223" s="20" t="s">
        <v>1249</v>
      </c>
      <c r="G1223" s="20"/>
      <c r="H1223" s="21" t="s">
        <v>1231</v>
      </c>
      <c r="I1223" s="22" t="s">
        <v>19</v>
      </c>
      <c r="J1223" s="22">
        <v>5</v>
      </c>
      <c r="K1223" s="43"/>
      <c r="L1223" s="43"/>
      <c r="M1223" s="43">
        <f t="shared" ref="M1223:M1286" si="58">J1223*K1223</f>
        <v>0</v>
      </c>
      <c r="N1223" s="43">
        <f t="shared" ref="N1223:N1286" si="59">J1223*L1223</f>
        <v>0</v>
      </c>
    </row>
    <row r="1224" spans="1:14" ht="30" customHeight="1" x14ac:dyDescent="0.25">
      <c r="A1224" s="17">
        <v>1219</v>
      </c>
      <c r="B1224" s="18"/>
      <c r="C1224" s="19" t="str">
        <f t="shared" si="57"/>
        <v>05-MENUISERIE ALU-PVC/VITRAGE-MIROITERIE/ALUMINIUM/Menuiserie alu profilés RPTH y compris  toutes sujétions : (Compris fournituire et pose)/</v>
      </c>
      <c r="D1224" s="20" t="s">
        <v>1207</v>
      </c>
      <c r="E1224" s="20" t="s">
        <v>1208</v>
      </c>
      <c r="F1224" s="20" t="s">
        <v>1249</v>
      </c>
      <c r="G1224" s="20"/>
      <c r="H1224" s="21" t="s">
        <v>1250</v>
      </c>
      <c r="I1224" s="22" t="s">
        <v>28</v>
      </c>
      <c r="J1224" s="22">
        <v>5</v>
      </c>
      <c r="K1224" s="43"/>
      <c r="L1224" s="43"/>
      <c r="M1224" s="43">
        <f t="shared" si="58"/>
        <v>0</v>
      </c>
      <c r="N1224" s="43">
        <f t="shared" si="59"/>
        <v>0</v>
      </c>
    </row>
    <row r="1225" spans="1:14" ht="30" hidden="1" customHeight="1" x14ac:dyDescent="0.25">
      <c r="A1225" s="17">
        <v>1220</v>
      </c>
      <c r="B1225" s="18"/>
      <c r="C1225" s="19" t="str">
        <f t="shared" si="57"/>
        <v>05-MENUISERIE ALU-PVC/VITRAGE-MIROITERIE/ALUMINIUM/Menuiserie alu profilés RPTH y compris  toutes sujétions : (Compris fournituire et pose)/</v>
      </c>
      <c r="D1225" s="20" t="s">
        <v>1207</v>
      </c>
      <c r="E1225" s="20" t="s">
        <v>1208</v>
      </c>
      <c r="F1225" s="20" t="s">
        <v>1249</v>
      </c>
      <c r="G1225" s="20"/>
      <c r="H1225" s="21" t="s">
        <v>1251</v>
      </c>
      <c r="I1225" s="22" t="s">
        <v>19</v>
      </c>
      <c r="J1225" s="22"/>
      <c r="K1225" s="43"/>
      <c r="L1225" s="43"/>
      <c r="M1225" s="43">
        <f t="shared" si="58"/>
        <v>0</v>
      </c>
      <c r="N1225" s="43">
        <f t="shared" si="59"/>
        <v>0</v>
      </c>
    </row>
    <row r="1226" spans="1:14" ht="30" customHeight="1" x14ac:dyDescent="0.25">
      <c r="A1226" s="17">
        <v>1221</v>
      </c>
      <c r="B1226" s="18"/>
      <c r="C1226" s="19" t="str">
        <f t="shared" si="57"/>
        <v>05-MENUISERIE ALU-PVC/VITRAGE-MIROITERIE/ALUMINIUM/Menuiserie alu profilés RPTH y compris  toutes sujétions : (Compris fournituire et pose)/</v>
      </c>
      <c r="D1226" s="20" t="s">
        <v>1207</v>
      </c>
      <c r="E1226" s="20" t="s">
        <v>1208</v>
      </c>
      <c r="F1226" s="20" t="s">
        <v>1249</v>
      </c>
      <c r="G1226" s="20"/>
      <c r="H1226" s="21" t="s">
        <v>1233</v>
      </c>
      <c r="I1226" s="22" t="s">
        <v>19</v>
      </c>
      <c r="J1226" s="22">
        <v>5</v>
      </c>
      <c r="K1226" s="43"/>
      <c r="L1226" s="43"/>
      <c r="M1226" s="43">
        <f t="shared" si="58"/>
        <v>0</v>
      </c>
      <c r="N1226" s="43">
        <f t="shared" si="59"/>
        <v>0</v>
      </c>
    </row>
    <row r="1227" spans="1:14" ht="30" customHeight="1" x14ac:dyDescent="0.25">
      <c r="A1227" s="17">
        <v>1222</v>
      </c>
      <c r="B1227" s="18"/>
      <c r="C1227" s="19" t="str">
        <f t="shared" si="57"/>
        <v>05-MENUISERIE ALU-PVC/VITRAGE-MIROITERIE/ALUMINIUM/Menuiserie alu profilés RPTH y compris  toutes sujétions : (Compris fournituire et pose)/</v>
      </c>
      <c r="D1227" s="20" t="s">
        <v>1207</v>
      </c>
      <c r="E1227" s="20" t="s">
        <v>1208</v>
      </c>
      <c r="F1227" s="20" t="s">
        <v>1249</v>
      </c>
      <c r="G1227" s="20"/>
      <c r="H1227" s="21" t="s">
        <v>1234</v>
      </c>
      <c r="I1227" s="22" t="s">
        <v>19</v>
      </c>
      <c r="J1227" s="22">
        <v>5</v>
      </c>
      <c r="K1227" s="43"/>
      <c r="L1227" s="43"/>
      <c r="M1227" s="43">
        <f t="shared" si="58"/>
        <v>0</v>
      </c>
      <c r="N1227" s="43">
        <f t="shared" si="59"/>
        <v>0</v>
      </c>
    </row>
    <row r="1228" spans="1:14" ht="30" customHeight="1" x14ac:dyDescent="0.25">
      <c r="A1228" s="17">
        <v>1223</v>
      </c>
      <c r="B1228" s="18"/>
      <c r="C1228" s="19" t="str">
        <f t="shared" si="57"/>
        <v>05-MENUISERIE ALU-PVC/VITRAGE-MIROITERIE/ALUMINIUM/Menuiserie alu profilés RPTH y compris  toutes sujétions : (Compris fournituire et pose)/</v>
      </c>
      <c r="D1228" s="20" t="s">
        <v>1207</v>
      </c>
      <c r="E1228" s="20" t="s">
        <v>1208</v>
      </c>
      <c r="F1228" s="20" t="s">
        <v>1249</v>
      </c>
      <c r="G1228" s="20"/>
      <c r="H1228" s="21" t="s">
        <v>1252</v>
      </c>
      <c r="I1228" s="22" t="s">
        <v>28</v>
      </c>
      <c r="J1228" s="22">
        <v>5</v>
      </c>
      <c r="K1228" s="43"/>
      <c r="L1228" s="43"/>
      <c r="M1228" s="43">
        <f t="shared" si="58"/>
        <v>0</v>
      </c>
      <c r="N1228" s="43">
        <f t="shared" si="59"/>
        <v>0</v>
      </c>
    </row>
    <row r="1229" spans="1:14" ht="30" hidden="1" customHeight="1" x14ac:dyDescent="0.25">
      <c r="A1229" s="17">
        <v>1224</v>
      </c>
      <c r="B1229" s="18"/>
      <c r="C1229" s="19" t="str">
        <f t="shared" si="57"/>
        <v>05-MENUISERIE ALU-PVC/VITRAGE-MIROITERIE/ALUMINIUM/Menuiserie alu profilés RPTH y compris  toutes sujétions : (Compris fournituire et pose)/</v>
      </c>
      <c r="D1229" s="20" t="s">
        <v>1207</v>
      </c>
      <c r="E1229" s="20" t="s">
        <v>1208</v>
      </c>
      <c r="F1229" s="20" t="s">
        <v>1249</v>
      </c>
      <c r="G1229" s="20"/>
      <c r="H1229" s="21" t="s">
        <v>1236</v>
      </c>
      <c r="I1229" s="22" t="s">
        <v>19</v>
      </c>
      <c r="J1229" s="22"/>
      <c r="K1229" s="43"/>
      <c r="L1229" s="43"/>
      <c r="M1229" s="43">
        <f t="shared" si="58"/>
        <v>0</v>
      </c>
      <c r="N1229" s="43">
        <f t="shared" si="59"/>
        <v>0</v>
      </c>
    </row>
    <row r="1230" spans="1:14" ht="30" customHeight="1" x14ac:dyDescent="0.25">
      <c r="A1230" s="17">
        <v>1225</v>
      </c>
      <c r="B1230" s="18"/>
      <c r="C1230" s="19" t="str">
        <f t="shared" si="57"/>
        <v>05-MENUISERIE ALU-PVC/VITRAGE-MIROITERIE/ALUMINIUM/Menuiserie alu profilés RPTH y compris  toutes sujétions : (Compris fournituire et pose)/</v>
      </c>
      <c r="D1230" s="20" t="s">
        <v>1207</v>
      </c>
      <c r="E1230" s="20" t="s">
        <v>1208</v>
      </c>
      <c r="F1230" s="20" t="s">
        <v>1249</v>
      </c>
      <c r="G1230" s="20"/>
      <c r="H1230" s="21" t="s">
        <v>1237</v>
      </c>
      <c r="I1230" s="22" t="s">
        <v>19</v>
      </c>
      <c r="J1230" s="22">
        <v>5</v>
      </c>
      <c r="K1230" s="43"/>
      <c r="L1230" s="43"/>
      <c r="M1230" s="43">
        <f t="shared" si="58"/>
        <v>0</v>
      </c>
      <c r="N1230" s="43">
        <f t="shared" si="59"/>
        <v>0</v>
      </c>
    </row>
    <row r="1231" spans="1:14" ht="30" hidden="1" customHeight="1" x14ac:dyDescent="0.25">
      <c r="A1231" s="17">
        <v>1226</v>
      </c>
      <c r="B1231" s="18"/>
      <c r="C1231" s="19" t="str">
        <f t="shared" si="57"/>
        <v>05-MENUISERIE ALU-PVC/VITRAGE-MIROITERIE/ALUMINIUM/Menuiserie alu profilés RPTH y compris  toutes sujétions : (Compris fournituire et pose)/</v>
      </c>
      <c r="D1231" s="20" t="s">
        <v>1207</v>
      </c>
      <c r="E1231" s="20" t="s">
        <v>1208</v>
      </c>
      <c r="F1231" s="20" t="s">
        <v>1249</v>
      </c>
      <c r="G1231" s="20"/>
      <c r="H1231" s="21" t="s">
        <v>1253</v>
      </c>
      <c r="I1231" s="22" t="s">
        <v>19</v>
      </c>
      <c r="J1231" s="22"/>
      <c r="K1231" s="43"/>
      <c r="L1231" s="43"/>
      <c r="M1231" s="43">
        <f t="shared" si="58"/>
        <v>0</v>
      </c>
      <c r="N1231" s="43">
        <f t="shared" si="59"/>
        <v>0</v>
      </c>
    </row>
    <row r="1232" spans="1:14" ht="30" customHeight="1" x14ac:dyDescent="0.25">
      <c r="A1232" s="17">
        <v>1227</v>
      </c>
      <c r="B1232" s="18"/>
      <c r="C1232" s="19" t="str">
        <f t="shared" si="57"/>
        <v>05-MENUISERIE ALU-PVC/VITRAGE-MIROITERIE/ALUMINIUM/Menuiserie alu profilés RPTH y compris  toutes sujétions : (Compris fournituire et pose)/</v>
      </c>
      <c r="D1232" s="20" t="s">
        <v>1207</v>
      </c>
      <c r="E1232" s="20" t="s">
        <v>1208</v>
      </c>
      <c r="F1232" s="20" t="s">
        <v>1249</v>
      </c>
      <c r="G1232" s="20"/>
      <c r="H1232" s="21" t="s">
        <v>1254</v>
      </c>
      <c r="I1232" s="22" t="s">
        <v>19</v>
      </c>
      <c r="J1232" s="22">
        <v>5</v>
      </c>
      <c r="K1232" s="43"/>
      <c r="L1232" s="43"/>
      <c r="M1232" s="43">
        <f t="shared" si="58"/>
        <v>0</v>
      </c>
      <c r="N1232" s="43">
        <f t="shared" si="59"/>
        <v>0</v>
      </c>
    </row>
    <row r="1233" spans="1:14" ht="30" customHeight="1" x14ac:dyDescent="0.25">
      <c r="A1233" s="17">
        <v>1228</v>
      </c>
      <c r="B1233" s="18"/>
      <c r="C1233" s="19" t="str">
        <f t="shared" si="57"/>
        <v>05-MENUISERIE ALU-PVC/VITRAGE-MIROITERIE/ALUMINIUM/Menuiserie alu profilés RPTH y compris  toutes sujétions : (Compris fournituire et pose)/</v>
      </c>
      <c r="D1233" s="20" t="s">
        <v>1207</v>
      </c>
      <c r="E1233" s="20" t="s">
        <v>1208</v>
      </c>
      <c r="F1233" s="20" t="s">
        <v>1249</v>
      </c>
      <c r="G1233" s="20"/>
      <c r="H1233" s="21" t="s">
        <v>1255</v>
      </c>
      <c r="I1233" s="22" t="s">
        <v>28</v>
      </c>
      <c r="J1233" s="22">
        <v>5</v>
      </c>
      <c r="K1233" s="43"/>
      <c r="L1233" s="43"/>
      <c r="M1233" s="43">
        <f t="shared" si="58"/>
        <v>0</v>
      </c>
      <c r="N1233" s="43">
        <f t="shared" si="59"/>
        <v>0</v>
      </c>
    </row>
    <row r="1234" spans="1:14" ht="30" customHeight="1" x14ac:dyDescent="0.25">
      <c r="A1234" s="17">
        <v>1229</v>
      </c>
      <c r="B1234" s="18"/>
      <c r="C1234" s="19" t="str">
        <f t="shared" si="57"/>
        <v>05-MENUISERIE ALU-PVC/VITRAGE-MIROITERIE/ALUMINIUM/Menuiserie alu profilés RPTH y compris  toutes sujétions : (Compris fournituire et pose)/</v>
      </c>
      <c r="D1234" s="20" t="s">
        <v>1207</v>
      </c>
      <c r="E1234" s="20" t="s">
        <v>1208</v>
      </c>
      <c r="F1234" s="20" t="s">
        <v>1249</v>
      </c>
      <c r="G1234" s="20"/>
      <c r="H1234" s="21" t="s">
        <v>1241</v>
      </c>
      <c r="I1234" s="22" t="s">
        <v>28</v>
      </c>
      <c r="J1234" s="22">
        <v>5</v>
      </c>
      <c r="K1234" s="43"/>
      <c r="L1234" s="43"/>
      <c r="M1234" s="43">
        <f t="shared" si="58"/>
        <v>0</v>
      </c>
      <c r="N1234" s="43">
        <f t="shared" si="59"/>
        <v>0</v>
      </c>
    </row>
    <row r="1235" spans="1:14" ht="30" hidden="1" customHeight="1" x14ac:dyDescent="0.25">
      <c r="A1235" s="17">
        <v>1230</v>
      </c>
      <c r="B1235" s="18"/>
      <c r="C1235" s="19" t="str">
        <f t="shared" si="57"/>
        <v>05-MENUISERIE ALU-PVC/VITRAGE-MIROITERIE/ALUMINIUM/Menuiserie alu profilés RPTH y compris  toutes sujétions : (Compris fournituire et pose)/</v>
      </c>
      <c r="D1235" s="20" t="s">
        <v>1207</v>
      </c>
      <c r="E1235" s="20" t="s">
        <v>1208</v>
      </c>
      <c r="F1235" s="20" t="s">
        <v>1249</v>
      </c>
      <c r="G1235" s="20"/>
      <c r="H1235" s="21" t="s">
        <v>1242</v>
      </c>
      <c r="I1235" s="22" t="s">
        <v>19</v>
      </c>
      <c r="J1235" s="22"/>
      <c r="K1235" s="43"/>
      <c r="L1235" s="43"/>
      <c r="M1235" s="43">
        <f t="shared" si="58"/>
        <v>0</v>
      </c>
      <c r="N1235" s="43">
        <f t="shared" si="59"/>
        <v>0</v>
      </c>
    </row>
    <row r="1236" spans="1:14" ht="30" customHeight="1" x14ac:dyDescent="0.25">
      <c r="A1236" s="17">
        <v>1231</v>
      </c>
      <c r="B1236" s="18"/>
      <c r="C1236" s="19" t="str">
        <f t="shared" si="57"/>
        <v>05-MENUISERIE ALU-PVC/VITRAGE-MIROITERIE/ALUMINIUM/Menuiserie alu profilés RPTH y compris  toutes sujétions : (Compris fournituire et pose)/</v>
      </c>
      <c r="D1236" s="20" t="s">
        <v>1207</v>
      </c>
      <c r="E1236" s="20" t="s">
        <v>1208</v>
      </c>
      <c r="F1236" s="20" t="s">
        <v>1249</v>
      </c>
      <c r="G1236" s="20"/>
      <c r="H1236" s="21" t="s">
        <v>1243</v>
      </c>
      <c r="I1236" s="22" t="s">
        <v>19</v>
      </c>
      <c r="J1236" s="22">
        <v>5</v>
      </c>
      <c r="K1236" s="43"/>
      <c r="L1236" s="43"/>
      <c r="M1236" s="43">
        <f t="shared" si="58"/>
        <v>0</v>
      </c>
      <c r="N1236" s="43">
        <f t="shared" si="59"/>
        <v>0</v>
      </c>
    </row>
    <row r="1237" spans="1:14" ht="30" hidden="1" customHeight="1" x14ac:dyDescent="0.25">
      <c r="A1237" s="17">
        <v>1232</v>
      </c>
      <c r="B1237" s="18"/>
      <c r="C1237" s="19" t="str">
        <f t="shared" si="57"/>
        <v>05-MENUISERIE ALU-PVC/VITRAGE-MIROITERIE/ALUMINIUM/Menuiserie alu profilés RPTH y compris  toutes sujétions : (Compris fournituire et pose)/</v>
      </c>
      <c r="D1237" s="20" t="s">
        <v>1207</v>
      </c>
      <c r="E1237" s="20" t="s">
        <v>1208</v>
      </c>
      <c r="F1237" s="20" t="s">
        <v>1249</v>
      </c>
      <c r="G1237" s="20"/>
      <c r="H1237" s="21" t="s">
        <v>1245</v>
      </c>
      <c r="I1237" s="22" t="s">
        <v>19</v>
      </c>
      <c r="J1237" s="22"/>
      <c r="K1237" s="43"/>
      <c r="L1237" s="43"/>
      <c r="M1237" s="43">
        <f t="shared" si="58"/>
        <v>0</v>
      </c>
      <c r="N1237" s="43">
        <f t="shared" si="59"/>
        <v>0</v>
      </c>
    </row>
    <row r="1238" spans="1:14" ht="30" customHeight="1" x14ac:dyDescent="0.25">
      <c r="A1238" s="17">
        <v>1233</v>
      </c>
      <c r="B1238" s="18"/>
      <c r="C1238" s="19" t="str">
        <f t="shared" si="57"/>
        <v>05-MENUISERIE ALU-PVC/VITRAGE-MIROITERIE/ALUMINIUM/Menuiserie alu profilés RPTH y compris  toutes sujétions : (Compris fournituire et pose)/</v>
      </c>
      <c r="D1238" s="20" t="s">
        <v>1207</v>
      </c>
      <c r="E1238" s="20" t="s">
        <v>1208</v>
      </c>
      <c r="F1238" s="20" t="s">
        <v>1249</v>
      </c>
      <c r="G1238" s="20"/>
      <c r="H1238" s="21" t="s">
        <v>1246</v>
      </c>
      <c r="I1238" s="22" t="s">
        <v>19</v>
      </c>
      <c r="J1238" s="22">
        <v>5</v>
      </c>
      <c r="K1238" s="43"/>
      <c r="L1238" s="43"/>
      <c r="M1238" s="43">
        <f t="shared" si="58"/>
        <v>0</v>
      </c>
      <c r="N1238" s="43">
        <f t="shared" si="59"/>
        <v>0</v>
      </c>
    </row>
    <row r="1239" spans="1:14" ht="30" hidden="1" customHeight="1" x14ac:dyDescent="0.25">
      <c r="A1239" s="17">
        <v>1234</v>
      </c>
      <c r="B1239" s="18"/>
      <c r="C1239" s="19" t="str">
        <f t="shared" si="57"/>
        <v>05-MENUISERIE ALU-PVC/VITRAGE-MIROITERIE/ALUMINIUM/Menuiserie alu profilés RPTH y compris  toutes sujétions : (Compris fournituire et pose)/</v>
      </c>
      <c r="D1239" s="20" t="s">
        <v>1207</v>
      </c>
      <c r="E1239" s="20" t="s">
        <v>1208</v>
      </c>
      <c r="F1239" s="20" t="s">
        <v>1249</v>
      </c>
      <c r="G1239" s="20"/>
      <c r="H1239" s="21" t="s">
        <v>1247</v>
      </c>
      <c r="I1239" s="22" t="s">
        <v>19</v>
      </c>
      <c r="J1239" s="22"/>
      <c r="K1239" s="43"/>
      <c r="L1239" s="43"/>
      <c r="M1239" s="43">
        <f t="shared" si="58"/>
        <v>0</v>
      </c>
      <c r="N1239" s="43">
        <f t="shared" si="59"/>
        <v>0</v>
      </c>
    </row>
    <row r="1240" spans="1:14" ht="30" customHeight="1" x14ac:dyDescent="0.25">
      <c r="A1240" s="17">
        <v>1235</v>
      </c>
      <c r="B1240" s="18"/>
      <c r="C1240" s="19" t="str">
        <f t="shared" si="57"/>
        <v>05-MENUISERIE ALU-PVC/VITRAGE-MIROITERIE/ALUMINIUM/Menuiserie alu profilés RPTH y compris  toutes sujétions : (Compris fournituire et pose)/</v>
      </c>
      <c r="D1240" s="20" t="s">
        <v>1207</v>
      </c>
      <c r="E1240" s="20" t="s">
        <v>1208</v>
      </c>
      <c r="F1240" s="20" t="s">
        <v>1249</v>
      </c>
      <c r="G1240" s="20"/>
      <c r="H1240" s="21" t="s">
        <v>1248</v>
      </c>
      <c r="I1240" s="22" t="s">
        <v>19</v>
      </c>
      <c r="J1240" s="22">
        <v>5</v>
      </c>
      <c r="K1240" s="43"/>
      <c r="L1240" s="43"/>
      <c r="M1240" s="43">
        <f t="shared" si="58"/>
        <v>0</v>
      </c>
      <c r="N1240" s="43">
        <f t="shared" si="59"/>
        <v>0</v>
      </c>
    </row>
    <row r="1241" spans="1:14" ht="30" customHeight="1" x14ac:dyDescent="0.25">
      <c r="A1241" s="17">
        <v>1236</v>
      </c>
      <c r="B1241" s="18"/>
      <c r="C1241" s="19" t="str">
        <f t="shared" si="57"/>
        <v>05-MENUISERIE ALU-PVC/VITRAGE-MIROITERIE/ALUMINIUM/Portes intérieures et extérieures non vitrées (Compris fournituire et pose)  /</v>
      </c>
      <c r="D1241" s="20" t="s">
        <v>1207</v>
      </c>
      <c r="E1241" s="20" t="s">
        <v>1208</v>
      </c>
      <c r="F1241" s="20" t="s">
        <v>1256</v>
      </c>
      <c r="G1241" s="20"/>
      <c r="H1241" s="21" t="s">
        <v>1257</v>
      </c>
      <c r="I1241" s="22" t="s">
        <v>19</v>
      </c>
      <c r="J1241" s="22">
        <v>5</v>
      </c>
      <c r="K1241" s="43"/>
      <c r="L1241" s="43"/>
      <c r="M1241" s="43">
        <f t="shared" si="58"/>
        <v>0</v>
      </c>
      <c r="N1241" s="43">
        <f t="shared" si="59"/>
        <v>0</v>
      </c>
    </row>
    <row r="1242" spans="1:14" ht="30" customHeight="1" x14ac:dyDescent="0.25">
      <c r="A1242" s="17">
        <v>1237</v>
      </c>
      <c r="B1242" s="18"/>
      <c r="C1242" s="19" t="str">
        <f t="shared" si="57"/>
        <v>05-MENUISERIE ALU-PVC/VITRAGE-MIROITERIE/ALUMINIUM/Portes intérieures et extérieures non vitrées (Compris fournituire et pose)  /</v>
      </c>
      <c r="D1242" s="20" t="s">
        <v>1207</v>
      </c>
      <c r="E1242" s="20" t="s">
        <v>1208</v>
      </c>
      <c r="F1242" s="20" t="s">
        <v>1256</v>
      </c>
      <c r="G1242" s="20"/>
      <c r="H1242" s="21" t="s">
        <v>1258</v>
      </c>
      <c r="I1242" s="22" t="s">
        <v>19</v>
      </c>
      <c r="J1242" s="22">
        <v>5</v>
      </c>
      <c r="K1242" s="43"/>
      <c r="L1242" s="43"/>
      <c r="M1242" s="43">
        <f t="shared" si="58"/>
        <v>0</v>
      </c>
      <c r="N1242" s="43">
        <f t="shared" si="59"/>
        <v>0</v>
      </c>
    </row>
    <row r="1243" spans="1:14" ht="30" customHeight="1" x14ac:dyDescent="0.25">
      <c r="A1243" s="17">
        <v>1238</v>
      </c>
      <c r="B1243" s="18"/>
      <c r="C1243" s="19" t="str">
        <f t="shared" si="57"/>
        <v>05-MENUISERIE ALU-PVC/VITRAGE-MIROITERIE/ALUMINIUM/Portes intérieures et extérieures non vitrées (Compris fournituire et pose)  /</v>
      </c>
      <c r="D1243" s="20" t="s">
        <v>1207</v>
      </c>
      <c r="E1243" s="20" t="s">
        <v>1208</v>
      </c>
      <c r="F1243" s="20" t="s">
        <v>1256</v>
      </c>
      <c r="G1243" s="20"/>
      <c r="H1243" s="21" t="s">
        <v>1259</v>
      </c>
      <c r="I1243" s="22" t="s">
        <v>19</v>
      </c>
      <c r="J1243" s="22">
        <v>5</v>
      </c>
      <c r="K1243" s="43"/>
      <c r="L1243" s="43"/>
      <c r="M1243" s="43">
        <f t="shared" si="58"/>
        <v>0</v>
      </c>
      <c r="N1243" s="43">
        <f t="shared" si="59"/>
        <v>0</v>
      </c>
    </row>
    <row r="1244" spans="1:14" ht="30" customHeight="1" x14ac:dyDescent="0.25">
      <c r="A1244" s="17">
        <v>1239</v>
      </c>
      <c r="B1244" s="18"/>
      <c r="C1244" s="19" t="str">
        <f t="shared" si="57"/>
        <v>05-MENUISERIE ALU-PVC/VITRAGE-MIROITERIE/ALUMINIUM/Portes intérieures et extérieures non vitrées (Compris fournituire et pose)  /</v>
      </c>
      <c r="D1244" s="20" t="s">
        <v>1207</v>
      </c>
      <c r="E1244" s="20" t="s">
        <v>1208</v>
      </c>
      <c r="F1244" s="20" t="s">
        <v>1256</v>
      </c>
      <c r="G1244" s="20"/>
      <c r="H1244" s="21" t="s">
        <v>1260</v>
      </c>
      <c r="I1244" s="22" t="s">
        <v>19</v>
      </c>
      <c r="J1244" s="22">
        <v>5</v>
      </c>
      <c r="K1244" s="43"/>
      <c r="L1244" s="43"/>
      <c r="M1244" s="43">
        <f t="shared" si="58"/>
        <v>0</v>
      </c>
      <c r="N1244" s="43">
        <f t="shared" si="59"/>
        <v>0</v>
      </c>
    </row>
    <row r="1245" spans="1:14" ht="30" customHeight="1" x14ac:dyDescent="0.25">
      <c r="A1245" s="17">
        <v>1240</v>
      </c>
      <c r="B1245" s="18"/>
      <c r="C1245" s="19" t="str">
        <f t="shared" si="57"/>
        <v>05-MENUISERIE ALU-PVC/VITRAGE-MIROITERIE/ALUMINIUM/Portes intérieures et extérieures non vitrées (Compris fournituire et pose)  /</v>
      </c>
      <c r="D1245" s="20" t="s">
        <v>1207</v>
      </c>
      <c r="E1245" s="20" t="s">
        <v>1208</v>
      </c>
      <c r="F1245" s="20" t="s">
        <v>1256</v>
      </c>
      <c r="G1245" s="20"/>
      <c r="H1245" s="21" t="s">
        <v>615</v>
      </c>
      <c r="I1245" s="22" t="s">
        <v>78</v>
      </c>
      <c r="J1245" s="22">
        <v>5</v>
      </c>
      <c r="K1245" s="43"/>
      <c r="L1245" s="43"/>
      <c r="M1245" s="43">
        <f t="shared" si="58"/>
        <v>0</v>
      </c>
      <c r="N1245" s="43">
        <f t="shared" si="59"/>
        <v>0</v>
      </c>
    </row>
    <row r="1246" spans="1:14" ht="30" customHeight="1" x14ac:dyDescent="0.25">
      <c r="A1246" s="17">
        <v>1241</v>
      </c>
      <c r="B1246" s="18"/>
      <c r="C1246" s="19" t="str">
        <f t="shared" si="57"/>
        <v>05-MENUISERIE ALU-PVC/VITRAGE-MIROITERIE/ALUMINIUM/Portes intérieures et extérieures non vitrées (Compris fournituire et pose)  /</v>
      </c>
      <c r="D1246" s="20" t="s">
        <v>1207</v>
      </c>
      <c r="E1246" s="20" t="s">
        <v>1208</v>
      </c>
      <c r="F1246" s="20" t="s">
        <v>1256</v>
      </c>
      <c r="G1246" s="20"/>
      <c r="H1246" s="21" t="s">
        <v>1261</v>
      </c>
      <c r="I1246" s="22" t="s">
        <v>19</v>
      </c>
      <c r="J1246" s="22">
        <v>5</v>
      </c>
      <c r="K1246" s="43"/>
      <c r="L1246" s="43"/>
      <c r="M1246" s="43">
        <f t="shared" si="58"/>
        <v>0</v>
      </c>
      <c r="N1246" s="43">
        <f t="shared" si="59"/>
        <v>0</v>
      </c>
    </row>
    <row r="1247" spans="1:14" ht="30" customHeight="1" x14ac:dyDescent="0.25">
      <c r="A1247" s="17">
        <v>1242</v>
      </c>
      <c r="B1247" s="18"/>
      <c r="C1247" s="19" t="str">
        <f t="shared" si="57"/>
        <v>05-MENUISERIE ALU-PVC/VITRAGE-MIROITERIE/ALUMINIUM/Portes intérieures et extérieures non vitrées (Compris fournituire et pose)  /</v>
      </c>
      <c r="D1247" s="20" t="s">
        <v>1207</v>
      </c>
      <c r="E1247" s="20" t="s">
        <v>1208</v>
      </c>
      <c r="F1247" s="20" t="s">
        <v>1256</v>
      </c>
      <c r="G1247" s="20"/>
      <c r="H1247" s="21" t="s">
        <v>1262</v>
      </c>
      <c r="I1247" s="22" t="s">
        <v>19</v>
      </c>
      <c r="J1247" s="22">
        <v>5</v>
      </c>
      <c r="K1247" s="43"/>
      <c r="L1247" s="43"/>
      <c r="M1247" s="43">
        <f t="shared" si="58"/>
        <v>0</v>
      </c>
      <c r="N1247" s="43">
        <f t="shared" si="59"/>
        <v>0</v>
      </c>
    </row>
    <row r="1248" spans="1:14" ht="30" customHeight="1" x14ac:dyDescent="0.25">
      <c r="A1248" s="17">
        <v>1243</v>
      </c>
      <c r="B1248" s="18"/>
      <c r="C1248" s="19" t="str">
        <f t="shared" si="57"/>
        <v>05-MENUISERIE ALU-PVC/VITRAGE-MIROITERIE/ALUMINIUM/Portes intérieures et extérieures non vitrées (Compris fournituire et pose)  /</v>
      </c>
      <c r="D1248" s="20" t="s">
        <v>1207</v>
      </c>
      <c r="E1248" s="20" t="s">
        <v>1208</v>
      </c>
      <c r="F1248" s="20" t="s">
        <v>1256</v>
      </c>
      <c r="G1248" s="20"/>
      <c r="H1248" s="21" t="s">
        <v>1263</v>
      </c>
      <c r="I1248" s="22" t="s">
        <v>19</v>
      </c>
      <c r="J1248" s="22">
        <v>5</v>
      </c>
      <c r="K1248" s="43"/>
      <c r="L1248" s="43"/>
      <c r="M1248" s="43">
        <f t="shared" si="58"/>
        <v>0</v>
      </c>
      <c r="N1248" s="43">
        <f t="shared" si="59"/>
        <v>0</v>
      </c>
    </row>
    <row r="1249" spans="1:14" ht="30" customHeight="1" x14ac:dyDescent="0.25">
      <c r="A1249" s="17">
        <v>1244</v>
      </c>
      <c r="B1249" s="18"/>
      <c r="C1249" s="19" t="str">
        <f t="shared" si="57"/>
        <v>05-MENUISERIE ALU-PVC/VITRAGE-MIROITERIE/ALUMINIUM/Portes intérieures et extérieures non vitrées (Compris fournituire et pose)  /</v>
      </c>
      <c r="D1249" s="20" t="s">
        <v>1207</v>
      </c>
      <c r="E1249" s="20" t="s">
        <v>1208</v>
      </c>
      <c r="F1249" s="20" t="s">
        <v>1256</v>
      </c>
      <c r="G1249" s="20"/>
      <c r="H1249" s="21" t="s">
        <v>1264</v>
      </c>
      <c r="I1249" s="22" t="s">
        <v>19</v>
      </c>
      <c r="J1249" s="22">
        <v>5</v>
      </c>
      <c r="K1249" s="43"/>
      <c r="L1249" s="43"/>
      <c r="M1249" s="43">
        <f t="shared" si="58"/>
        <v>0</v>
      </c>
      <c r="N1249" s="43">
        <f t="shared" si="59"/>
        <v>0</v>
      </c>
    </row>
    <row r="1250" spans="1:14" ht="30" customHeight="1" x14ac:dyDescent="0.25">
      <c r="A1250" s="17">
        <v>1245</v>
      </c>
      <c r="B1250" s="18"/>
      <c r="C1250" s="19" t="str">
        <f t="shared" si="57"/>
        <v>05-MENUISERIE ALU-PVC/VITRAGE-MIROITERIE/ALUMINIUM/Portes intérieures et extérieures non vitrées (Compris fournituire et pose)  /</v>
      </c>
      <c r="D1250" s="20" t="s">
        <v>1207</v>
      </c>
      <c r="E1250" s="20" t="s">
        <v>1208</v>
      </c>
      <c r="F1250" s="20" t="s">
        <v>1256</v>
      </c>
      <c r="G1250" s="20"/>
      <c r="H1250" s="21" t="s">
        <v>1265</v>
      </c>
      <c r="I1250" s="22" t="s">
        <v>19</v>
      </c>
      <c r="J1250" s="22">
        <v>5</v>
      </c>
      <c r="K1250" s="43"/>
      <c r="L1250" s="43"/>
      <c r="M1250" s="43">
        <f t="shared" si="58"/>
        <v>0</v>
      </c>
      <c r="N1250" s="43">
        <f t="shared" si="59"/>
        <v>0</v>
      </c>
    </row>
    <row r="1251" spans="1:14" ht="30" customHeight="1" x14ac:dyDescent="0.25">
      <c r="A1251" s="17">
        <v>1246</v>
      </c>
      <c r="B1251" s="18"/>
      <c r="C1251" s="19" t="str">
        <f t="shared" si="57"/>
        <v>05-MENUISERIE ALU-PVC/VITRAGE-MIROITERIE/ALUMINIUM/Portes intérieures et extérieures non vitrées (Compris fournituire et pose)  /</v>
      </c>
      <c r="D1251" s="20" t="s">
        <v>1207</v>
      </c>
      <c r="E1251" s="20" t="s">
        <v>1208</v>
      </c>
      <c r="F1251" s="20" t="s">
        <v>1256</v>
      </c>
      <c r="G1251" s="20"/>
      <c r="H1251" s="21" t="s">
        <v>1266</v>
      </c>
      <c r="I1251" s="22" t="s">
        <v>19</v>
      </c>
      <c r="J1251" s="22">
        <v>5</v>
      </c>
      <c r="K1251" s="43"/>
      <c r="L1251" s="43"/>
      <c r="M1251" s="43">
        <f t="shared" si="58"/>
        <v>0</v>
      </c>
      <c r="N1251" s="43">
        <f t="shared" si="59"/>
        <v>0</v>
      </c>
    </row>
    <row r="1252" spans="1:14" ht="30" customHeight="1" x14ac:dyDescent="0.25">
      <c r="A1252" s="17">
        <v>1247</v>
      </c>
      <c r="B1252" s="18"/>
      <c r="C1252" s="19" t="str">
        <f t="shared" si="57"/>
        <v>05-MENUISERIE ALU-PVC/VITRAGE-MIROITERIE/ALUMINIUM/Portes intérieures et extérieures non vitrées (Compris fournituire et pose)  /</v>
      </c>
      <c r="D1252" s="20" t="s">
        <v>1207</v>
      </c>
      <c r="E1252" s="20" t="s">
        <v>1208</v>
      </c>
      <c r="F1252" s="20" t="s">
        <v>1256</v>
      </c>
      <c r="G1252" s="20"/>
      <c r="H1252" s="21" t="s">
        <v>1267</v>
      </c>
      <c r="I1252" s="22" t="s">
        <v>19</v>
      </c>
      <c r="J1252" s="22">
        <v>5</v>
      </c>
      <c r="K1252" s="43"/>
      <c r="L1252" s="43"/>
      <c r="M1252" s="43">
        <f t="shared" si="58"/>
        <v>0</v>
      </c>
      <c r="N1252" s="43">
        <f t="shared" si="59"/>
        <v>0</v>
      </c>
    </row>
    <row r="1253" spans="1:14" ht="30" customHeight="1" x14ac:dyDescent="0.25">
      <c r="A1253" s="17">
        <v>1248</v>
      </c>
      <c r="B1253" s="18"/>
      <c r="C1253" s="19" t="str">
        <f t="shared" si="57"/>
        <v>05-MENUISERIE ALU-PVC/VITRAGE-MIROITERIE/ALUMINIUM/Portes intérieures et extérieures non vitrées (Compris fournituire et pose)  /</v>
      </c>
      <c r="D1253" s="20" t="s">
        <v>1207</v>
      </c>
      <c r="E1253" s="20" t="s">
        <v>1208</v>
      </c>
      <c r="F1253" s="20" t="s">
        <v>1256</v>
      </c>
      <c r="G1253" s="20"/>
      <c r="H1253" s="21" t="s">
        <v>1268</v>
      </c>
      <c r="I1253" s="22" t="s">
        <v>19</v>
      </c>
      <c r="J1253" s="22">
        <v>5</v>
      </c>
      <c r="K1253" s="43"/>
      <c r="L1253" s="43"/>
      <c r="M1253" s="43">
        <f t="shared" si="58"/>
        <v>0</v>
      </c>
      <c r="N1253" s="43">
        <f t="shared" si="59"/>
        <v>0</v>
      </c>
    </row>
    <row r="1254" spans="1:14" ht="30" customHeight="1" x14ac:dyDescent="0.25">
      <c r="A1254" s="17">
        <v>1249</v>
      </c>
      <c r="B1254" s="18"/>
      <c r="C1254" s="19" t="str">
        <f t="shared" si="57"/>
        <v>05-MENUISERIE ALU-PVC/VITRAGE-MIROITERIE/ALUMINIUM/Portes intérieures et extérieures non vitrées (Compris fournituire et pose)  /</v>
      </c>
      <c r="D1254" s="20" t="s">
        <v>1207</v>
      </c>
      <c r="E1254" s="20" t="s">
        <v>1208</v>
      </c>
      <c r="F1254" s="20" t="s">
        <v>1256</v>
      </c>
      <c r="G1254" s="20"/>
      <c r="H1254" s="21" t="s">
        <v>1269</v>
      </c>
      <c r="I1254" s="22" t="s">
        <v>78</v>
      </c>
      <c r="J1254" s="22">
        <v>10</v>
      </c>
      <c r="K1254" s="43"/>
      <c r="L1254" s="43"/>
      <c r="M1254" s="43">
        <f t="shared" si="58"/>
        <v>0</v>
      </c>
      <c r="N1254" s="43">
        <f t="shared" si="59"/>
        <v>0</v>
      </c>
    </row>
    <row r="1255" spans="1:14" ht="30" hidden="1" customHeight="1" x14ac:dyDescent="0.25">
      <c r="A1255" s="17">
        <v>1250</v>
      </c>
      <c r="B1255" s="18"/>
      <c r="C1255" s="19" t="str">
        <f t="shared" si="57"/>
        <v>05-MENUISERIE ALU-PVC/VITRAGE-MIROITERIE/ALUMINIUM/Portes intérieures et extérieures non vitrées (Compris fournituire et pose)  /</v>
      </c>
      <c r="D1255" s="20" t="s">
        <v>1207</v>
      </c>
      <c r="E1255" s="20" t="s">
        <v>1208</v>
      </c>
      <c r="F1255" s="20" t="s">
        <v>1256</v>
      </c>
      <c r="G1255" s="20"/>
      <c r="H1255" s="21" t="s">
        <v>1270</v>
      </c>
      <c r="I1255" s="22" t="s">
        <v>78</v>
      </c>
      <c r="J1255" s="22"/>
      <c r="K1255" s="43"/>
      <c r="L1255" s="43"/>
      <c r="M1255" s="43">
        <f t="shared" si="58"/>
        <v>0</v>
      </c>
      <c r="N1255" s="43">
        <f t="shared" si="59"/>
        <v>0</v>
      </c>
    </row>
    <row r="1256" spans="1:14" ht="30" hidden="1" customHeight="1" x14ac:dyDescent="0.25">
      <c r="A1256" s="17">
        <v>1251</v>
      </c>
      <c r="B1256" s="18"/>
      <c r="C1256" s="19" t="str">
        <f t="shared" si="57"/>
        <v>05-MENUISERIE ALU-PVC/VITRAGE-MIROITERIE/ALUMINIUM/Portes intérieures et extérieures non vitrées (Compris fournituire et pose)  /</v>
      </c>
      <c r="D1256" s="20" t="s">
        <v>1207</v>
      </c>
      <c r="E1256" s="20" t="s">
        <v>1208</v>
      </c>
      <c r="F1256" s="20" t="s">
        <v>1256</v>
      </c>
      <c r="G1256" s="20"/>
      <c r="H1256" s="21" t="s">
        <v>1271</v>
      </c>
      <c r="I1256" s="22" t="s">
        <v>78</v>
      </c>
      <c r="J1256" s="22"/>
      <c r="K1256" s="43"/>
      <c r="L1256" s="43"/>
      <c r="M1256" s="43">
        <f t="shared" si="58"/>
        <v>0</v>
      </c>
      <c r="N1256" s="43">
        <f t="shared" si="59"/>
        <v>0</v>
      </c>
    </row>
    <row r="1257" spans="1:14" ht="30" customHeight="1" x14ac:dyDescent="0.25">
      <c r="A1257" s="17">
        <v>1252</v>
      </c>
      <c r="B1257" s="18"/>
      <c r="C1257" s="19" t="str">
        <f t="shared" si="57"/>
        <v>05-MENUISERIE ALU-PVC/VITRAGE-MIROITERIE/ALUMINIUM/Vitrerie- élément de remplissage (Compris fournituire et pose)/Vitrage simple clair</v>
      </c>
      <c r="D1257" s="20" t="s">
        <v>1207</v>
      </c>
      <c r="E1257" s="20" t="s">
        <v>1208</v>
      </c>
      <c r="F1257" s="20" t="s">
        <v>1272</v>
      </c>
      <c r="G1257" s="20" t="s">
        <v>1273</v>
      </c>
      <c r="H1257" s="21" t="s">
        <v>1274</v>
      </c>
      <c r="I1257" s="22" t="s">
        <v>28</v>
      </c>
      <c r="J1257" s="22">
        <v>10</v>
      </c>
      <c r="K1257" s="43"/>
      <c r="L1257" s="43"/>
      <c r="M1257" s="43">
        <f t="shared" si="58"/>
        <v>0</v>
      </c>
      <c r="N1257" s="43">
        <f t="shared" si="59"/>
        <v>0</v>
      </c>
    </row>
    <row r="1258" spans="1:14" ht="30" customHeight="1" x14ac:dyDescent="0.25">
      <c r="A1258" s="17">
        <v>1253</v>
      </c>
      <c r="B1258" s="18"/>
      <c r="C1258" s="19" t="str">
        <f t="shared" si="57"/>
        <v>05-MENUISERIE ALU-PVC/VITRAGE-MIROITERIE/ALUMINIUM/Vitrerie- élément de remplissage (Compris fournituire et pose)/Vitrage simple clair</v>
      </c>
      <c r="D1258" s="20" t="s">
        <v>1207</v>
      </c>
      <c r="E1258" s="20" t="s">
        <v>1208</v>
      </c>
      <c r="F1258" s="20" t="s">
        <v>1272</v>
      </c>
      <c r="G1258" s="20" t="s">
        <v>1273</v>
      </c>
      <c r="H1258" s="21" t="s">
        <v>1275</v>
      </c>
      <c r="I1258" s="22" t="s">
        <v>28</v>
      </c>
      <c r="J1258" s="22">
        <v>10</v>
      </c>
      <c r="K1258" s="43"/>
      <c r="L1258" s="43"/>
      <c r="M1258" s="43">
        <f t="shared" si="58"/>
        <v>0</v>
      </c>
      <c r="N1258" s="43">
        <f t="shared" si="59"/>
        <v>0</v>
      </c>
    </row>
    <row r="1259" spans="1:14" ht="30" customHeight="1" x14ac:dyDescent="0.25">
      <c r="A1259" s="17">
        <v>1254</v>
      </c>
      <c r="B1259" s="18"/>
      <c r="C1259" s="19" t="str">
        <f t="shared" si="57"/>
        <v>05-MENUISERIE ALU-PVC/VITRAGE-MIROITERIE/ALUMINIUM/Vitrerie- élément de remplissage (Compris fournituire et pose)/Vitrage feuilleté</v>
      </c>
      <c r="D1259" s="20" t="s">
        <v>1207</v>
      </c>
      <c r="E1259" s="20" t="s">
        <v>1208</v>
      </c>
      <c r="F1259" s="20" t="s">
        <v>1272</v>
      </c>
      <c r="G1259" s="20" t="s">
        <v>1276</v>
      </c>
      <c r="H1259" s="21" t="s">
        <v>1277</v>
      </c>
      <c r="I1259" s="22" t="s">
        <v>28</v>
      </c>
      <c r="J1259" s="22">
        <v>10</v>
      </c>
      <c r="K1259" s="43"/>
      <c r="L1259" s="43"/>
      <c r="M1259" s="43">
        <f t="shared" si="58"/>
        <v>0</v>
      </c>
      <c r="N1259" s="43">
        <f t="shared" si="59"/>
        <v>0</v>
      </c>
    </row>
    <row r="1260" spans="1:14" ht="30" customHeight="1" x14ac:dyDescent="0.25">
      <c r="A1260" s="17">
        <v>1255</v>
      </c>
      <c r="B1260" s="18"/>
      <c r="C1260" s="19" t="str">
        <f t="shared" si="57"/>
        <v>05-MENUISERIE ALU-PVC/VITRAGE-MIROITERIE/ALUMINIUM/Vitrerie- élément de remplissage (Compris fournituire et pose)/Vitrage feuilleté</v>
      </c>
      <c r="D1260" s="20" t="s">
        <v>1207</v>
      </c>
      <c r="E1260" s="20" t="s">
        <v>1208</v>
      </c>
      <c r="F1260" s="20" t="s">
        <v>1272</v>
      </c>
      <c r="G1260" s="20" t="s">
        <v>1276</v>
      </c>
      <c r="H1260" s="21" t="s">
        <v>1278</v>
      </c>
      <c r="I1260" s="22" t="s">
        <v>28</v>
      </c>
      <c r="J1260" s="22">
        <v>10</v>
      </c>
      <c r="K1260" s="43"/>
      <c r="L1260" s="43"/>
      <c r="M1260" s="43">
        <f t="shared" si="58"/>
        <v>0</v>
      </c>
      <c r="N1260" s="43">
        <f t="shared" si="59"/>
        <v>0</v>
      </c>
    </row>
    <row r="1261" spans="1:14" ht="30" customHeight="1" x14ac:dyDescent="0.25">
      <c r="A1261" s="17">
        <v>1256</v>
      </c>
      <c r="B1261" s="18"/>
      <c r="C1261" s="19" t="str">
        <f t="shared" si="57"/>
        <v>05-MENUISERIE ALU-PVC/VITRAGE-MIROITERIE/ALUMINIUM/Vitrerie- élément de remplissage (Compris fournituire et pose)/Vitrage feuilleté</v>
      </c>
      <c r="D1261" s="20" t="s">
        <v>1207</v>
      </c>
      <c r="E1261" s="20" t="s">
        <v>1208</v>
      </c>
      <c r="F1261" s="20" t="s">
        <v>1272</v>
      </c>
      <c r="G1261" s="20" t="s">
        <v>1276</v>
      </c>
      <c r="H1261" s="21" t="s">
        <v>1279</v>
      </c>
      <c r="I1261" s="22" t="s">
        <v>28</v>
      </c>
      <c r="J1261" s="22">
        <v>10</v>
      </c>
      <c r="K1261" s="43"/>
      <c r="L1261" s="43"/>
      <c r="M1261" s="43">
        <f t="shared" si="58"/>
        <v>0</v>
      </c>
      <c r="N1261" s="43">
        <f t="shared" si="59"/>
        <v>0</v>
      </c>
    </row>
    <row r="1262" spans="1:14" ht="30" hidden="1" customHeight="1" x14ac:dyDescent="0.25">
      <c r="A1262" s="17">
        <v>1257</v>
      </c>
      <c r="B1262" s="18"/>
      <c r="C1262" s="19" t="str">
        <f t="shared" si="57"/>
        <v>05-MENUISERIE ALU-PVC/VITRAGE-MIROITERIE/ALUMINIUM/Vitrerie- élément de remplissage (Compris fournituire et pose)/Vitrage feuilleté</v>
      </c>
      <c r="D1262" s="20" t="s">
        <v>1207</v>
      </c>
      <c r="E1262" s="20" t="s">
        <v>1208</v>
      </c>
      <c r="F1262" s="20" t="s">
        <v>1272</v>
      </c>
      <c r="G1262" s="20" t="s">
        <v>1276</v>
      </c>
      <c r="H1262" s="21" t="s">
        <v>1280</v>
      </c>
      <c r="I1262" s="22" t="s">
        <v>28</v>
      </c>
      <c r="J1262" s="22"/>
      <c r="K1262" s="43"/>
      <c r="L1262" s="43"/>
      <c r="M1262" s="43">
        <f t="shared" si="58"/>
        <v>0</v>
      </c>
      <c r="N1262" s="43">
        <f t="shared" si="59"/>
        <v>0</v>
      </c>
    </row>
    <row r="1263" spans="1:14" ht="30" customHeight="1" x14ac:dyDescent="0.25">
      <c r="A1263" s="17">
        <v>1258</v>
      </c>
      <c r="B1263" s="18"/>
      <c r="C1263" s="19" t="str">
        <f t="shared" si="57"/>
        <v>05-MENUISERIE ALU-PVC/VITRAGE-MIROITERIE/ALUMINIUM/Vitrerie- élément de remplissage (Compris fournituire et pose)/Vitrage isolant clair</v>
      </c>
      <c r="D1263" s="20" t="s">
        <v>1207</v>
      </c>
      <c r="E1263" s="20" t="s">
        <v>1208</v>
      </c>
      <c r="F1263" s="20" t="s">
        <v>1272</v>
      </c>
      <c r="G1263" s="20" t="s">
        <v>1281</v>
      </c>
      <c r="H1263" s="21" t="s">
        <v>1282</v>
      </c>
      <c r="I1263" s="22" t="s">
        <v>28</v>
      </c>
      <c r="J1263" s="22">
        <v>50</v>
      </c>
      <c r="K1263" s="43"/>
      <c r="L1263" s="43"/>
      <c r="M1263" s="43">
        <f t="shared" si="58"/>
        <v>0</v>
      </c>
      <c r="N1263" s="43">
        <f t="shared" si="59"/>
        <v>0</v>
      </c>
    </row>
    <row r="1264" spans="1:14" ht="30" customHeight="1" x14ac:dyDescent="0.25">
      <c r="A1264" s="17">
        <v>1259</v>
      </c>
      <c r="B1264" s="18"/>
      <c r="C1264" s="19" t="str">
        <f t="shared" si="57"/>
        <v>05-MENUISERIE ALU-PVC/VITRAGE-MIROITERIE/ALUMINIUM/Vitrerie- élément de remplissage (Compris fournituire et pose)/Vitrage isolant clair</v>
      </c>
      <c r="D1264" s="20" t="s">
        <v>1207</v>
      </c>
      <c r="E1264" s="20" t="s">
        <v>1208</v>
      </c>
      <c r="F1264" s="20" t="s">
        <v>1272</v>
      </c>
      <c r="G1264" s="20" t="s">
        <v>1281</v>
      </c>
      <c r="H1264" s="21" t="s">
        <v>1283</v>
      </c>
      <c r="I1264" s="22" t="s">
        <v>28</v>
      </c>
      <c r="J1264" s="22">
        <v>20</v>
      </c>
      <c r="K1264" s="43"/>
      <c r="L1264" s="43"/>
      <c r="M1264" s="43">
        <f t="shared" si="58"/>
        <v>0</v>
      </c>
      <c r="N1264" s="43">
        <f t="shared" si="59"/>
        <v>0</v>
      </c>
    </row>
    <row r="1265" spans="1:14" ht="30" customHeight="1" x14ac:dyDescent="0.25">
      <c r="A1265" s="17">
        <v>1260</v>
      </c>
      <c r="B1265" s="18"/>
      <c r="C1265" s="19" t="str">
        <f t="shared" si="57"/>
        <v>05-MENUISERIE ALU-PVC/VITRAGE-MIROITERIE/ALUMINIUM/Vitrerie- élément de remplissage (Compris fournituire et pose)/Vitrage isolant clair</v>
      </c>
      <c r="D1265" s="20" t="s">
        <v>1207</v>
      </c>
      <c r="E1265" s="20" t="s">
        <v>1208</v>
      </c>
      <c r="F1265" s="20" t="s">
        <v>1272</v>
      </c>
      <c r="G1265" s="20" t="s">
        <v>1281</v>
      </c>
      <c r="H1265" s="21" t="s">
        <v>1284</v>
      </c>
      <c r="I1265" s="22" t="s">
        <v>28</v>
      </c>
      <c r="J1265" s="22">
        <v>20</v>
      </c>
      <c r="K1265" s="43"/>
      <c r="L1265" s="43"/>
      <c r="M1265" s="43">
        <f t="shared" si="58"/>
        <v>0</v>
      </c>
      <c r="N1265" s="43">
        <f t="shared" si="59"/>
        <v>0</v>
      </c>
    </row>
    <row r="1266" spans="1:14" ht="30" customHeight="1" x14ac:dyDescent="0.25">
      <c r="A1266" s="17">
        <v>1261</v>
      </c>
      <c r="B1266" s="18"/>
      <c r="C1266" s="19" t="str">
        <f t="shared" si="57"/>
        <v>05-MENUISERIE ALU-PVC/VITRAGE-MIROITERIE/ALUMINIUM/Vitrerie- élément de remplissage (Compris fournituire et pose)/Vitrage isolant clair</v>
      </c>
      <c r="D1266" s="20" t="s">
        <v>1207</v>
      </c>
      <c r="E1266" s="20" t="s">
        <v>1208</v>
      </c>
      <c r="F1266" s="20" t="s">
        <v>1272</v>
      </c>
      <c r="G1266" s="20" t="s">
        <v>1281</v>
      </c>
      <c r="H1266" s="21" t="s">
        <v>1285</v>
      </c>
      <c r="I1266" s="22" t="s">
        <v>28</v>
      </c>
      <c r="J1266" s="22">
        <v>20</v>
      </c>
      <c r="K1266" s="43"/>
      <c r="L1266" s="43"/>
      <c r="M1266" s="43">
        <f t="shared" si="58"/>
        <v>0</v>
      </c>
      <c r="N1266" s="43">
        <f t="shared" si="59"/>
        <v>0</v>
      </c>
    </row>
    <row r="1267" spans="1:14" ht="30" customHeight="1" x14ac:dyDescent="0.25">
      <c r="A1267" s="17">
        <v>1262</v>
      </c>
      <c r="B1267" s="18"/>
      <c r="C1267" s="19" t="str">
        <f t="shared" ref="C1267:C1330" si="60">D1267&amp;"/"&amp;E1267&amp;"/"&amp;F1267&amp;"/"&amp;G1267</f>
        <v>05-MENUISERIE ALU-PVC/VITRAGE-MIROITERIE/ALUMINIUM/Vitrerie- élément de remplissage (Compris fournituire et pose)/Vitrage isolant clair</v>
      </c>
      <c r="D1267" s="20" t="s">
        <v>1207</v>
      </c>
      <c r="E1267" s="20" t="s">
        <v>1208</v>
      </c>
      <c r="F1267" s="20" t="s">
        <v>1272</v>
      </c>
      <c r="G1267" s="20" t="s">
        <v>1281</v>
      </c>
      <c r="H1267" s="21" t="s">
        <v>1286</v>
      </c>
      <c r="I1267" s="22" t="s">
        <v>28</v>
      </c>
      <c r="J1267" s="22">
        <v>20</v>
      </c>
      <c r="K1267" s="43"/>
      <c r="L1267" s="43"/>
      <c r="M1267" s="43">
        <f t="shared" si="58"/>
        <v>0</v>
      </c>
      <c r="N1267" s="43">
        <f t="shared" si="59"/>
        <v>0</v>
      </c>
    </row>
    <row r="1268" spans="1:14" ht="30" customHeight="1" x14ac:dyDescent="0.25">
      <c r="A1268" s="17">
        <v>1263</v>
      </c>
      <c r="B1268" s="18"/>
      <c r="C1268" s="19" t="str">
        <f t="shared" si="60"/>
        <v>05-MENUISERIE ALU-PVC/VITRAGE-MIROITERIE/ALUMINIUM/Vitrerie- élément de remplissage (Compris fournituire et pose)/Vitrage isolant clair</v>
      </c>
      <c r="D1268" s="20" t="s">
        <v>1207</v>
      </c>
      <c r="E1268" s="20" t="s">
        <v>1208</v>
      </c>
      <c r="F1268" s="20" t="s">
        <v>1272</v>
      </c>
      <c r="G1268" s="20" t="s">
        <v>1281</v>
      </c>
      <c r="H1268" s="21" t="s">
        <v>1287</v>
      </c>
      <c r="I1268" s="22" t="s">
        <v>28</v>
      </c>
      <c r="J1268" s="22">
        <v>20</v>
      </c>
      <c r="K1268" s="43"/>
      <c r="L1268" s="43"/>
      <c r="M1268" s="43">
        <f t="shared" si="58"/>
        <v>0</v>
      </c>
      <c r="N1268" s="43">
        <f t="shared" si="59"/>
        <v>0</v>
      </c>
    </row>
    <row r="1269" spans="1:14" ht="30" customHeight="1" x14ac:dyDescent="0.25">
      <c r="A1269" s="17">
        <v>1264</v>
      </c>
      <c r="B1269" s="18"/>
      <c r="C1269" s="19" t="str">
        <f t="shared" si="60"/>
        <v>05-MENUISERIE ALU-PVC/VITRAGE-MIROITERIE/ALUMINIUM/Vitrerie- élément de remplissage (Compris fournituire et pose)/Vitrage isolant clair</v>
      </c>
      <c r="D1269" s="20" t="s">
        <v>1207</v>
      </c>
      <c r="E1269" s="20" t="s">
        <v>1208</v>
      </c>
      <c r="F1269" s="20" t="s">
        <v>1272</v>
      </c>
      <c r="G1269" s="20" t="s">
        <v>1281</v>
      </c>
      <c r="H1269" s="21" t="s">
        <v>1288</v>
      </c>
      <c r="I1269" s="22" t="s">
        <v>28</v>
      </c>
      <c r="J1269" s="22">
        <v>20</v>
      </c>
      <c r="K1269" s="43"/>
      <c r="L1269" s="43"/>
      <c r="M1269" s="43">
        <f t="shared" si="58"/>
        <v>0</v>
      </c>
      <c r="N1269" s="43">
        <f t="shared" si="59"/>
        <v>0</v>
      </c>
    </row>
    <row r="1270" spans="1:14" ht="30" customHeight="1" x14ac:dyDescent="0.25">
      <c r="A1270" s="17">
        <v>1265</v>
      </c>
      <c r="B1270" s="18"/>
      <c r="C1270" s="19" t="str">
        <f t="shared" si="60"/>
        <v>05-MENUISERIE ALU-PVC/VITRAGE-MIROITERIE/ALUMINIUM/Vitrerie- élément de remplissage (Compris fournituire et pose)/Vitrage polycarbonate plein</v>
      </c>
      <c r="D1270" s="20" t="s">
        <v>1207</v>
      </c>
      <c r="E1270" s="20" t="s">
        <v>1208</v>
      </c>
      <c r="F1270" s="20" t="s">
        <v>1272</v>
      </c>
      <c r="G1270" s="20" t="s">
        <v>1289</v>
      </c>
      <c r="H1270" s="21" t="s">
        <v>1274</v>
      </c>
      <c r="I1270" s="22" t="s">
        <v>28</v>
      </c>
      <c r="J1270" s="22">
        <v>10</v>
      </c>
      <c r="K1270" s="43"/>
      <c r="L1270" s="43"/>
      <c r="M1270" s="43">
        <f t="shared" si="58"/>
        <v>0</v>
      </c>
      <c r="N1270" s="43">
        <f t="shared" si="59"/>
        <v>0</v>
      </c>
    </row>
    <row r="1271" spans="1:14" ht="30" customHeight="1" x14ac:dyDescent="0.25">
      <c r="A1271" s="17">
        <v>1266</v>
      </c>
      <c r="B1271" s="18"/>
      <c r="C1271" s="19" t="str">
        <f t="shared" si="60"/>
        <v>05-MENUISERIE ALU-PVC/VITRAGE-MIROITERIE/ALUMINIUM/Vitrerie- élément de remplissage (Compris fournituire et pose)/Vitrage polycarbonate plein</v>
      </c>
      <c r="D1271" s="20" t="s">
        <v>1207</v>
      </c>
      <c r="E1271" s="20" t="s">
        <v>1208</v>
      </c>
      <c r="F1271" s="20" t="s">
        <v>1272</v>
      </c>
      <c r="G1271" s="20" t="s">
        <v>1289</v>
      </c>
      <c r="H1271" s="21" t="s">
        <v>1275</v>
      </c>
      <c r="I1271" s="22" t="s">
        <v>28</v>
      </c>
      <c r="J1271" s="22">
        <v>10</v>
      </c>
      <c r="K1271" s="43"/>
      <c r="L1271" s="43"/>
      <c r="M1271" s="43">
        <f t="shared" si="58"/>
        <v>0</v>
      </c>
      <c r="N1271" s="43">
        <f t="shared" si="59"/>
        <v>0</v>
      </c>
    </row>
    <row r="1272" spans="1:14" ht="30" customHeight="1" x14ac:dyDescent="0.25">
      <c r="A1272" s="17">
        <v>1267</v>
      </c>
      <c r="B1272" s="18"/>
      <c r="C1272" s="19" t="str">
        <f t="shared" si="60"/>
        <v>05-MENUISERIE ALU-PVC/VITRAGE-MIROITERIE/ALUMINIUM/Vitrerie- élément de remplissage (Compris fournituire et pose)/Vitrage polycarbonate alvéolé</v>
      </c>
      <c r="D1272" s="20" t="s">
        <v>1207</v>
      </c>
      <c r="E1272" s="20" t="s">
        <v>1208</v>
      </c>
      <c r="F1272" s="20" t="s">
        <v>1272</v>
      </c>
      <c r="G1272" s="20" t="s">
        <v>1290</v>
      </c>
      <c r="H1272" s="21" t="s">
        <v>1291</v>
      </c>
      <c r="I1272" s="22" t="s">
        <v>28</v>
      </c>
      <c r="J1272" s="22">
        <v>10</v>
      </c>
      <c r="K1272" s="43"/>
      <c r="L1272" s="43"/>
      <c r="M1272" s="43">
        <f t="shared" si="58"/>
        <v>0</v>
      </c>
      <c r="N1272" s="43">
        <f t="shared" si="59"/>
        <v>0</v>
      </c>
    </row>
    <row r="1273" spans="1:14" ht="30" customHeight="1" x14ac:dyDescent="0.25">
      <c r="A1273" s="17">
        <v>1268</v>
      </c>
      <c r="B1273" s="18"/>
      <c r="C1273" s="19" t="str">
        <f t="shared" si="60"/>
        <v>05-MENUISERIE ALU-PVC/VITRAGE-MIROITERIE/ALUMINIUM/Vitrerie- élément de remplissage (Compris fournituire et pose)/Vitrage macrolon</v>
      </c>
      <c r="D1273" s="20" t="s">
        <v>1207</v>
      </c>
      <c r="E1273" s="20" t="s">
        <v>1208</v>
      </c>
      <c r="F1273" s="20" t="s">
        <v>1272</v>
      </c>
      <c r="G1273" s="20" t="s">
        <v>1292</v>
      </c>
      <c r="H1273" s="21" t="s">
        <v>1274</v>
      </c>
      <c r="I1273" s="22" t="s">
        <v>28</v>
      </c>
      <c r="J1273" s="22">
        <v>10</v>
      </c>
      <c r="K1273" s="43"/>
      <c r="L1273" s="43"/>
      <c r="M1273" s="43">
        <f t="shared" si="58"/>
        <v>0</v>
      </c>
      <c r="N1273" s="43">
        <f t="shared" si="59"/>
        <v>0</v>
      </c>
    </row>
    <row r="1274" spans="1:14" ht="30" customHeight="1" x14ac:dyDescent="0.25">
      <c r="A1274" s="17">
        <v>1269</v>
      </c>
      <c r="B1274" s="18"/>
      <c r="C1274" s="19" t="str">
        <f t="shared" si="60"/>
        <v>05-MENUISERIE ALU-PVC/VITRAGE-MIROITERIE/ALUMINIUM/Vitrerie- élément de remplissage (Compris fournituire et pose)/Vitrage macrolon</v>
      </c>
      <c r="D1274" s="20" t="s">
        <v>1207</v>
      </c>
      <c r="E1274" s="20" t="s">
        <v>1208</v>
      </c>
      <c r="F1274" s="20" t="s">
        <v>1272</v>
      </c>
      <c r="G1274" s="20" t="s">
        <v>1292</v>
      </c>
      <c r="H1274" s="21" t="s">
        <v>1275</v>
      </c>
      <c r="I1274" s="22" t="s">
        <v>28</v>
      </c>
      <c r="J1274" s="22">
        <v>10</v>
      </c>
      <c r="K1274" s="43"/>
      <c r="L1274" s="43"/>
      <c r="M1274" s="43">
        <f t="shared" si="58"/>
        <v>0</v>
      </c>
      <c r="N1274" s="43">
        <f t="shared" si="59"/>
        <v>0</v>
      </c>
    </row>
    <row r="1275" spans="1:14" ht="30" customHeight="1" x14ac:dyDescent="0.25">
      <c r="A1275" s="17">
        <v>1270</v>
      </c>
      <c r="B1275" s="18"/>
      <c r="C1275" s="19" t="str">
        <f t="shared" si="60"/>
        <v xml:space="preserve">05-MENUISERIE ALU-PVC/VITRAGE-MIROITERIE/ALUMINIUM/Vitrerie- élément de remplissage (Compris fournituire et pose)/Glace émaillée </v>
      </c>
      <c r="D1275" s="20" t="s">
        <v>1207</v>
      </c>
      <c r="E1275" s="20" t="s">
        <v>1208</v>
      </c>
      <c r="F1275" s="20" t="s">
        <v>1272</v>
      </c>
      <c r="G1275" s="20" t="s">
        <v>1293</v>
      </c>
      <c r="H1275" s="21" t="s">
        <v>1274</v>
      </c>
      <c r="I1275" s="22" t="s">
        <v>28</v>
      </c>
      <c r="J1275" s="22">
        <v>10</v>
      </c>
      <c r="K1275" s="43"/>
      <c r="L1275" s="43"/>
      <c r="M1275" s="43">
        <f t="shared" si="58"/>
        <v>0</v>
      </c>
      <c r="N1275" s="43">
        <f t="shared" si="59"/>
        <v>0</v>
      </c>
    </row>
    <row r="1276" spans="1:14" ht="30" customHeight="1" x14ac:dyDescent="0.25">
      <c r="A1276" s="17">
        <v>1271</v>
      </c>
      <c r="B1276" s="18"/>
      <c r="C1276" s="19" t="str">
        <f t="shared" si="60"/>
        <v xml:space="preserve">05-MENUISERIE ALU-PVC/VITRAGE-MIROITERIE/ALUMINIUM/Vitrerie- élément de remplissage (Compris fournituire et pose)/Glace émaillée </v>
      </c>
      <c r="D1276" s="20" t="s">
        <v>1207</v>
      </c>
      <c r="E1276" s="20" t="s">
        <v>1208</v>
      </c>
      <c r="F1276" s="20" t="s">
        <v>1272</v>
      </c>
      <c r="G1276" s="20" t="s">
        <v>1293</v>
      </c>
      <c r="H1276" s="21" t="s">
        <v>1275</v>
      </c>
      <c r="I1276" s="22" t="s">
        <v>28</v>
      </c>
      <c r="J1276" s="22">
        <v>10</v>
      </c>
      <c r="K1276" s="43"/>
      <c r="L1276" s="43"/>
      <c r="M1276" s="43">
        <f t="shared" si="58"/>
        <v>0</v>
      </c>
      <c r="N1276" s="43">
        <f t="shared" si="59"/>
        <v>0</v>
      </c>
    </row>
    <row r="1277" spans="1:14" ht="30" customHeight="1" x14ac:dyDescent="0.25">
      <c r="A1277" s="17">
        <v>1272</v>
      </c>
      <c r="B1277" s="18"/>
      <c r="C1277" s="19" t="str">
        <f t="shared" si="60"/>
        <v xml:space="preserve">05-MENUISERIE ALU-PVC/VITRAGE-MIROITERIE/ALUMINIUM/Vitrerie- élément de remplissage (Compris fournituire et pose)/Glace émaillée </v>
      </c>
      <c r="D1277" s="20" t="s">
        <v>1207</v>
      </c>
      <c r="E1277" s="20" t="s">
        <v>1208</v>
      </c>
      <c r="F1277" s="20" t="s">
        <v>1272</v>
      </c>
      <c r="G1277" s="20" t="s">
        <v>1293</v>
      </c>
      <c r="H1277" s="21" t="s">
        <v>1294</v>
      </c>
      <c r="I1277" s="22" t="s">
        <v>28</v>
      </c>
      <c r="J1277" s="22">
        <v>10</v>
      </c>
      <c r="K1277" s="43"/>
      <c r="L1277" s="43"/>
      <c r="M1277" s="43">
        <f t="shared" si="58"/>
        <v>0</v>
      </c>
      <c r="N1277" s="43">
        <f t="shared" si="59"/>
        <v>0</v>
      </c>
    </row>
    <row r="1278" spans="1:14" ht="30" hidden="1" customHeight="1" x14ac:dyDescent="0.25">
      <c r="A1278" s="17">
        <v>1273</v>
      </c>
      <c r="B1278" s="18"/>
      <c r="C1278" s="19" t="str">
        <f t="shared" si="60"/>
        <v xml:space="preserve">05-MENUISERIE ALU-PVC/VITRAGE-MIROITERIE/ALUMINIUM/Vitrerie- élément de remplissage (Compris fournituire et pose)/Glace émaillée </v>
      </c>
      <c r="D1278" s="20" t="s">
        <v>1207</v>
      </c>
      <c r="E1278" s="20" t="s">
        <v>1208</v>
      </c>
      <c r="F1278" s="20" t="s">
        <v>1272</v>
      </c>
      <c r="G1278" s="20" t="s">
        <v>1293</v>
      </c>
      <c r="H1278" s="21" t="s">
        <v>1295</v>
      </c>
      <c r="I1278" s="22" t="s">
        <v>28</v>
      </c>
      <c r="J1278" s="22"/>
      <c r="K1278" s="43"/>
      <c r="L1278" s="43"/>
      <c r="M1278" s="43">
        <f t="shared" si="58"/>
        <v>0</v>
      </c>
      <c r="N1278" s="43">
        <f t="shared" si="59"/>
        <v>0</v>
      </c>
    </row>
    <row r="1279" spans="1:14" ht="30" customHeight="1" x14ac:dyDescent="0.25">
      <c r="A1279" s="17">
        <v>1274</v>
      </c>
      <c r="B1279" s="18"/>
      <c r="C1279" s="19" t="str">
        <f t="shared" si="60"/>
        <v>05-MENUISERIE ALU-PVC/VITRAGE-MIROITERIE/ALUMINIUM/Plaques polycarbonate translucides (Y compris profil de départ et de jonction aluminium autoportant) (Compris fournituire et pose)/</v>
      </c>
      <c r="D1279" s="20" t="s">
        <v>1207</v>
      </c>
      <c r="E1279" s="20" t="s">
        <v>1208</v>
      </c>
      <c r="F1279" s="20" t="s">
        <v>1296</v>
      </c>
      <c r="G1279" s="20"/>
      <c r="H1279" s="21" t="s">
        <v>1297</v>
      </c>
      <c r="I1279" s="22" t="s">
        <v>28</v>
      </c>
      <c r="J1279" s="22">
        <v>10</v>
      </c>
      <c r="K1279" s="43"/>
      <c r="L1279" s="43"/>
      <c r="M1279" s="43">
        <f t="shared" si="58"/>
        <v>0</v>
      </c>
      <c r="N1279" s="43">
        <f t="shared" si="59"/>
        <v>0</v>
      </c>
    </row>
    <row r="1280" spans="1:14" ht="30" customHeight="1" x14ac:dyDescent="0.25">
      <c r="A1280" s="17">
        <v>1275</v>
      </c>
      <c r="B1280" s="18"/>
      <c r="C1280" s="19" t="str">
        <f t="shared" si="60"/>
        <v>05-MENUISERIE ALU-PVC/VITRAGE-MIROITERIE/ALUMINIUM/Plaques polycarbonate translucides (Y compris profil de départ et de jonction aluminium autoportant) (Compris fournituire et pose)/</v>
      </c>
      <c r="D1280" s="20" t="s">
        <v>1207</v>
      </c>
      <c r="E1280" s="20" t="s">
        <v>1208</v>
      </c>
      <c r="F1280" s="20" t="s">
        <v>1296</v>
      </c>
      <c r="G1280" s="20"/>
      <c r="H1280" s="21" t="s">
        <v>1298</v>
      </c>
      <c r="I1280" s="22" t="s">
        <v>28</v>
      </c>
      <c r="J1280" s="22">
        <v>10</v>
      </c>
      <c r="K1280" s="43"/>
      <c r="L1280" s="43"/>
      <c r="M1280" s="43">
        <f t="shared" si="58"/>
        <v>0</v>
      </c>
      <c r="N1280" s="43">
        <f t="shared" si="59"/>
        <v>0</v>
      </c>
    </row>
    <row r="1281" spans="1:14" ht="30" customHeight="1" x14ac:dyDescent="0.25">
      <c r="A1281" s="17">
        <v>1276</v>
      </c>
      <c r="B1281" s="18"/>
      <c r="C1281" s="19" t="str">
        <f t="shared" si="60"/>
        <v>05-MENUISERIE ALU-PVC/VITRAGE-MIROITERIE/ALUMINIUM/Accessoires complémentaires menuiseries (Compris fournituire et pose)/Habillage des appuis en aluminium</v>
      </c>
      <c r="D1281" s="20" t="s">
        <v>1207</v>
      </c>
      <c r="E1281" s="20" t="s">
        <v>1208</v>
      </c>
      <c r="F1281" s="20" t="s">
        <v>1299</v>
      </c>
      <c r="G1281" s="20" t="s">
        <v>1300</v>
      </c>
      <c r="H1281" s="21" t="s">
        <v>1301</v>
      </c>
      <c r="I1281" s="22" t="s">
        <v>21</v>
      </c>
      <c r="J1281" s="22">
        <v>20</v>
      </c>
      <c r="K1281" s="43"/>
      <c r="L1281" s="43"/>
      <c r="M1281" s="43">
        <f t="shared" si="58"/>
        <v>0</v>
      </c>
      <c r="N1281" s="43">
        <f t="shared" si="59"/>
        <v>0</v>
      </c>
    </row>
    <row r="1282" spans="1:14" ht="30" customHeight="1" x14ac:dyDescent="0.25">
      <c r="A1282" s="17">
        <v>1277</v>
      </c>
      <c r="B1282" s="18"/>
      <c r="C1282" s="19" t="str">
        <f t="shared" si="60"/>
        <v>05-MENUISERIE ALU-PVC/VITRAGE-MIROITERIE/ALUMINIUM/Accessoires complémentaires menuiseries (Compris fournituire et pose)/Habillage des appuis en aluminium</v>
      </c>
      <c r="D1282" s="20" t="s">
        <v>1207</v>
      </c>
      <c r="E1282" s="20" t="s">
        <v>1208</v>
      </c>
      <c r="F1282" s="20" t="s">
        <v>1299</v>
      </c>
      <c r="G1282" s="20" t="s">
        <v>1300</v>
      </c>
      <c r="H1282" s="21" t="s">
        <v>1302</v>
      </c>
      <c r="I1282" s="22" t="s">
        <v>21</v>
      </c>
      <c r="J1282" s="22">
        <v>20</v>
      </c>
      <c r="K1282" s="43"/>
      <c r="L1282" s="43"/>
      <c r="M1282" s="43">
        <f t="shared" si="58"/>
        <v>0</v>
      </c>
      <c r="N1282" s="43">
        <f t="shared" si="59"/>
        <v>0</v>
      </c>
    </row>
    <row r="1283" spans="1:14" ht="30" customHeight="1" x14ac:dyDescent="0.25">
      <c r="A1283" s="17">
        <v>1278</v>
      </c>
      <c r="B1283" s="18"/>
      <c r="C1283" s="19" t="str">
        <f t="shared" si="60"/>
        <v>05-MENUISERIE ALU-PVC/VITRAGE-MIROITERIE/ALUMINIUM/Accessoires complémentaires menuiseries (Compris fournituire et pose)/Habillage des appuis en aluminium</v>
      </c>
      <c r="D1283" s="20" t="s">
        <v>1207</v>
      </c>
      <c r="E1283" s="20" t="s">
        <v>1208</v>
      </c>
      <c r="F1283" s="20" t="s">
        <v>1299</v>
      </c>
      <c r="G1283" s="20" t="s">
        <v>1300</v>
      </c>
      <c r="H1283" s="21" t="s">
        <v>1303</v>
      </c>
      <c r="I1283" s="22" t="s">
        <v>21</v>
      </c>
      <c r="J1283" s="22">
        <v>20</v>
      </c>
      <c r="K1283" s="43"/>
      <c r="L1283" s="43"/>
      <c r="M1283" s="43">
        <f t="shared" si="58"/>
        <v>0</v>
      </c>
      <c r="N1283" s="43">
        <f t="shared" si="59"/>
        <v>0</v>
      </c>
    </row>
    <row r="1284" spans="1:14" ht="30" customHeight="1" x14ac:dyDescent="0.25">
      <c r="A1284" s="17">
        <v>1279</v>
      </c>
      <c r="B1284" s="18"/>
      <c r="C1284" s="19" t="str">
        <f t="shared" si="60"/>
        <v>05-MENUISERIE ALU-PVC/VITRAGE-MIROITERIE/ALUMINIUM/Accessoires complémentaires menuiseries (Compris fournituire et pose)/Tapée pour le recouvrement des montants, dormants latéraux et traverses hautes</v>
      </c>
      <c r="D1284" s="20" t="s">
        <v>1207</v>
      </c>
      <c r="E1284" s="20" t="s">
        <v>1208</v>
      </c>
      <c r="F1284" s="20" t="s">
        <v>1299</v>
      </c>
      <c r="G1284" s="20" t="s">
        <v>1304</v>
      </c>
      <c r="H1284" s="21" t="s">
        <v>1305</v>
      </c>
      <c r="I1284" s="22" t="s">
        <v>21</v>
      </c>
      <c r="J1284" s="22">
        <v>20</v>
      </c>
      <c r="K1284" s="43"/>
      <c r="L1284" s="43"/>
      <c r="M1284" s="43">
        <f t="shared" si="58"/>
        <v>0</v>
      </c>
      <c r="N1284" s="43">
        <f t="shared" si="59"/>
        <v>0</v>
      </c>
    </row>
    <row r="1285" spans="1:14" ht="30" customHeight="1" x14ac:dyDescent="0.25">
      <c r="A1285" s="17">
        <v>1280</v>
      </c>
      <c r="B1285" s="18"/>
      <c r="C1285" s="19" t="str">
        <f t="shared" si="60"/>
        <v>05-MENUISERIE ALU-PVC/VITRAGE-MIROITERIE/ALUMINIUM/Accessoires complémentaires menuiseries (Compris fournituire et pose)/Tapée pour le recouvrement des montants, dormants latéraux et traverses hautes</v>
      </c>
      <c r="D1285" s="20" t="s">
        <v>1207</v>
      </c>
      <c r="E1285" s="20" t="s">
        <v>1208</v>
      </c>
      <c r="F1285" s="20" t="s">
        <v>1299</v>
      </c>
      <c r="G1285" s="20" t="s">
        <v>1304</v>
      </c>
      <c r="H1285" s="21" t="s">
        <v>1306</v>
      </c>
      <c r="I1285" s="22" t="s">
        <v>21</v>
      </c>
      <c r="J1285" s="22">
        <v>20</v>
      </c>
      <c r="K1285" s="43"/>
      <c r="L1285" s="43"/>
      <c r="M1285" s="43">
        <f t="shared" si="58"/>
        <v>0</v>
      </c>
      <c r="N1285" s="43">
        <f t="shared" si="59"/>
        <v>0</v>
      </c>
    </row>
    <row r="1286" spans="1:14" ht="30" customHeight="1" x14ac:dyDescent="0.25">
      <c r="A1286" s="17">
        <v>1281</v>
      </c>
      <c r="B1286" s="18"/>
      <c r="C1286" s="19" t="str">
        <f t="shared" si="60"/>
        <v>05-MENUISERIE ALU-PVC/VITRAGE-MIROITERIE/ALUMINIUM/Accessoires complémentaires menuiseries (Compris fournituire et pose)/Tapée pour le recouvrement des montants, dormants latéraux et traverses hautes</v>
      </c>
      <c r="D1286" s="20" t="s">
        <v>1207</v>
      </c>
      <c r="E1286" s="20" t="s">
        <v>1208</v>
      </c>
      <c r="F1286" s="20" t="s">
        <v>1299</v>
      </c>
      <c r="G1286" s="20" t="s">
        <v>1304</v>
      </c>
      <c r="H1286" s="21" t="s">
        <v>1307</v>
      </c>
      <c r="I1286" s="22" t="s">
        <v>21</v>
      </c>
      <c r="J1286" s="22">
        <v>20</v>
      </c>
      <c r="K1286" s="43"/>
      <c r="L1286" s="43"/>
      <c r="M1286" s="43">
        <f t="shared" si="58"/>
        <v>0</v>
      </c>
      <c r="N1286" s="43">
        <f t="shared" si="59"/>
        <v>0</v>
      </c>
    </row>
    <row r="1287" spans="1:14" ht="30" customHeight="1" x14ac:dyDescent="0.25">
      <c r="A1287" s="17">
        <v>1282</v>
      </c>
      <c r="B1287" s="18"/>
      <c r="C1287" s="19" t="str">
        <f t="shared" si="60"/>
        <v>05-MENUISERIE ALU-PVC/VITRAGE-MIROITERIE/ALUMINIUM/Accessoires complémentaires menuiseries (Compris fournituire et pose)/Pré- cadre tubulaire aluminium</v>
      </c>
      <c r="D1287" s="20" t="s">
        <v>1207</v>
      </c>
      <c r="E1287" s="20" t="s">
        <v>1208</v>
      </c>
      <c r="F1287" s="20" t="s">
        <v>1299</v>
      </c>
      <c r="G1287" s="20" t="s">
        <v>1308</v>
      </c>
      <c r="H1287" s="21" t="s">
        <v>1309</v>
      </c>
      <c r="I1287" s="22" t="s">
        <v>21</v>
      </c>
      <c r="J1287" s="22">
        <v>20</v>
      </c>
      <c r="K1287" s="43"/>
      <c r="L1287" s="43"/>
      <c r="M1287" s="43">
        <f t="shared" ref="M1287:M1350" si="61">J1287*K1287</f>
        <v>0</v>
      </c>
      <c r="N1287" s="43">
        <f t="shared" ref="N1287:N1350" si="62">J1287*L1287</f>
        <v>0</v>
      </c>
    </row>
    <row r="1288" spans="1:14" ht="30" customHeight="1" x14ac:dyDescent="0.25">
      <c r="A1288" s="17">
        <v>1283</v>
      </c>
      <c r="B1288" s="18"/>
      <c r="C1288" s="19" t="str">
        <f t="shared" si="60"/>
        <v>05-MENUISERIE ALU-PVC/VITRAGE-MIROITERIE/ALUMINIUM/Accessoires complémentaires menuiseries (Compris fournituire et pose)/Pré- cadre tubulaire aluminium</v>
      </c>
      <c r="D1288" s="20" t="s">
        <v>1207</v>
      </c>
      <c r="E1288" s="20" t="s">
        <v>1208</v>
      </c>
      <c r="F1288" s="20" t="s">
        <v>1299</v>
      </c>
      <c r="G1288" s="20" t="s">
        <v>1308</v>
      </c>
      <c r="H1288" s="21" t="s">
        <v>1310</v>
      </c>
      <c r="I1288" s="22" t="s">
        <v>21</v>
      </c>
      <c r="J1288" s="22">
        <v>20</v>
      </c>
      <c r="K1288" s="43"/>
      <c r="L1288" s="43"/>
      <c r="M1288" s="43">
        <f t="shared" si="61"/>
        <v>0</v>
      </c>
      <c r="N1288" s="43">
        <f t="shared" si="62"/>
        <v>0</v>
      </c>
    </row>
    <row r="1289" spans="1:14" ht="30" customHeight="1" x14ac:dyDescent="0.25">
      <c r="A1289" s="17">
        <v>1284</v>
      </c>
      <c r="B1289" s="18"/>
      <c r="C1289" s="19" t="str">
        <f t="shared" si="60"/>
        <v>05-MENUISERIE ALU-PVC/VITRAGE-MIROITERIE/ALUMINIUM/Accessoires complémentaires menuiseries (Compris fournituire et pose)/Pré- cadre tubulaire aluminium</v>
      </c>
      <c r="D1289" s="20" t="s">
        <v>1207</v>
      </c>
      <c r="E1289" s="20" t="s">
        <v>1208</v>
      </c>
      <c r="F1289" s="20" t="s">
        <v>1299</v>
      </c>
      <c r="G1289" s="20" t="s">
        <v>1308</v>
      </c>
      <c r="H1289" s="21" t="s">
        <v>1311</v>
      </c>
      <c r="I1289" s="22" t="s">
        <v>21</v>
      </c>
      <c r="J1289" s="22">
        <v>20</v>
      </c>
      <c r="K1289" s="43"/>
      <c r="L1289" s="43"/>
      <c r="M1289" s="43">
        <f t="shared" si="61"/>
        <v>0</v>
      </c>
      <c r="N1289" s="43">
        <f t="shared" si="62"/>
        <v>0</v>
      </c>
    </row>
    <row r="1290" spans="1:14" ht="30" customHeight="1" x14ac:dyDescent="0.25">
      <c r="A1290" s="17">
        <v>1285</v>
      </c>
      <c r="B1290" s="18"/>
      <c r="C1290" s="19" t="str">
        <f t="shared" si="60"/>
        <v>05-MENUISERIE ALU-PVC/VITRAGE-MIROITERIE/ALUMINIUM/Accessoires complémentaires menuiseries (Compris fournituire et pose)/Pré- cadre tubulaire aluminium</v>
      </c>
      <c r="D1290" s="20" t="s">
        <v>1207</v>
      </c>
      <c r="E1290" s="20" t="s">
        <v>1208</v>
      </c>
      <c r="F1290" s="20" t="s">
        <v>1299</v>
      </c>
      <c r="G1290" s="20" t="s">
        <v>1308</v>
      </c>
      <c r="H1290" s="21" t="s">
        <v>1312</v>
      </c>
      <c r="I1290" s="22" t="s">
        <v>21</v>
      </c>
      <c r="J1290" s="22">
        <v>20</v>
      </c>
      <c r="K1290" s="43"/>
      <c r="L1290" s="43"/>
      <c r="M1290" s="43">
        <f t="shared" si="61"/>
        <v>0</v>
      </c>
      <c r="N1290" s="43">
        <f t="shared" si="62"/>
        <v>0</v>
      </c>
    </row>
    <row r="1291" spans="1:14" ht="30" customHeight="1" x14ac:dyDescent="0.25">
      <c r="A1291" s="17">
        <v>1286</v>
      </c>
      <c r="B1291" s="18"/>
      <c r="C1291" s="19" t="str">
        <f t="shared" si="60"/>
        <v>05-MENUISERIE ALU-PVC/VITRAGE-MIROITERIE/ALUMINIUM/Accessoires complémentaires menuiseries (Compris fournituire et pose)/Pré- cadre tubulaire aluminium</v>
      </c>
      <c r="D1291" s="20" t="s">
        <v>1207</v>
      </c>
      <c r="E1291" s="20" t="s">
        <v>1208</v>
      </c>
      <c r="F1291" s="20" t="s">
        <v>1299</v>
      </c>
      <c r="G1291" s="20" t="s">
        <v>1308</v>
      </c>
      <c r="H1291" s="21" t="s">
        <v>1313</v>
      </c>
      <c r="I1291" s="22" t="s">
        <v>21</v>
      </c>
      <c r="J1291" s="22">
        <v>20</v>
      </c>
      <c r="K1291" s="43"/>
      <c r="L1291" s="43"/>
      <c r="M1291" s="43">
        <f t="shared" si="61"/>
        <v>0</v>
      </c>
      <c r="N1291" s="43">
        <f t="shared" si="62"/>
        <v>0</v>
      </c>
    </row>
    <row r="1292" spans="1:14" ht="30" customHeight="1" x14ac:dyDescent="0.25">
      <c r="A1292" s="17">
        <v>1287</v>
      </c>
      <c r="B1292" s="18"/>
      <c r="C1292" s="19" t="str">
        <f t="shared" si="60"/>
        <v>05-MENUISERIE ALU-PVC/VITRAGE-MIROITERIE/ALUMINIUM/Accessoires complémentaires menuiseries (Compris fournituire et pose)/Pré- cadre tubulaire aluminium</v>
      </c>
      <c r="D1292" s="20" t="s">
        <v>1207</v>
      </c>
      <c r="E1292" s="20" t="s">
        <v>1208</v>
      </c>
      <c r="F1292" s="20" t="s">
        <v>1299</v>
      </c>
      <c r="G1292" s="20" t="s">
        <v>1308</v>
      </c>
      <c r="H1292" s="21" t="s">
        <v>1314</v>
      </c>
      <c r="I1292" s="22" t="s">
        <v>21</v>
      </c>
      <c r="J1292" s="22">
        <v>20</v>
      </c>
      <c r="K1292" s="43"/>
      <c r="L1292" s="43"/>
      <c r="M1292" s="43">
        <f t="shared" si="61"/>
        <v>0</v>
      </c>
      <c r="N1292" s="43">
        <f t="shared" si="62"/>
        <v>0</v>
      </c>
    </row>
    <row r="1293" spans="1:14" ht="30" customHeight="1" x14ac:dyDescent="0.25">
      <c r="A1293" s="17">
        <v>1288</v>
      </c>
      <c r="B1293" s="18"/>
      <c r="C1293" s="19" t="str">
        <f t="shared" si="60"/>
        <v>05-MENUISERIE ALU-PVC/VITRAGE-MIROITERIE/ALUMINIUM/Accessoires complémentaires menuiseries (Compris fournituire et pose)/Pré- cadre tubulaire aluminium</v>
      </c>
      <c r="D1293" s="20" t="s">
        <v>1207</v>
      </c>
      <c r="E1293" s="20" t="s">
        <v>1208</v>
      </c>
      <c r="F1293" s="20" t="s">
        <v>1299</v>
      </c>
      <c r="G1293" s="20" t="s">
        <v>1308</v>
      </c>
      <c r="H1293" s="21" t="s">
        <v>1315</v>
      </c>
      <c r="I1293" s="22" t="s">
        <v>21</v>
      </c>
      <c r="J1293" s="22">
        <v>20</v>
      </c>
      <c r="K1293" s="43"/>
      <c r="L1293" s="43"/>
      <c r="M1293" s="43">
        <f t="shared" si="61"/>
        <v>0</v>
      </c>
      <c r="N1293" s="43">
        <f t="shared" si="62"/>
        <v>0</v>
      </c>
    </row>
    <row r="1294" spans="1:14" ht="30" customHeight="1" x14ac:dyDescent="0.25">
      <c r="A1294" s="17">
        <v>1289</v>
      </c>
      <c r="B1294" s="18"/>
      <c r="C1294" s="19" t="str">
        <f t="shared" si="6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294" s="20" t="s">
        <v>1207</v>
      </c>
      <c r="E1294" s="20" t="s">
        <v>1208</v>
      </c>
      <c r="F1294" s="20" t="s">
        <v>1316</v>
      </c>
      <c r="G1294" s="20" t="s">
        <v>1317</v>
      </c>
      <c r="H1294" s="21" t="s">
        <v>1318</v>
      </c>
      <c r="I1294" s="22" t="s">
        <v>19</v>
      </c>
      <c r="J1294" s="22">
        <v>10</v>
      </c>
      <c r="K1294" s="43"/>
      <c r="L1294" s="43"/>
      <c r="M1294" s="43">
        <f t="shared" si="61"/>
        <v>0</v>
      </c>
      <c r="N1294" s="43">
        <f t="shared" si="62"/>
        <v>0</v>
      </c>
    </row>
    <row r="1295" spans="1:14" ht="30" customHeight="1" x14ac:dyDescent="0.25">
      <c r="A1295" s="17">
        <v>1290</v>
      </c>
      <c r="B1295" s="18"/>
      <c r="C1295" s="19" t="str">
        <f t="shared" si="6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295" s="20" t="s">
        <v>1207</v>
      </c>
      <c r="E1295" s="20" t="s">
        <v>1208</v>
      </c>
      <c r="F1295" s="20" t="s">
        <v>1316</v>
      </c>
      <c r="G1295" s="20" t="s">
        <v>1317</v>
      </c>
      <c r="H1295" s="21" t="s">
        <v>1319</v>
      </c>
      <c r="I1295" s="22" t="s">
        <v>19</v>
      </c>
      <c r="J1295" s="22">
        <v>10</v>
      </c>
      <c r="K1295" s="43"/>
      <c r="L1295" s="43"/>
      <c r="M1295" s="43">
        <f t="shared" si="61"/>
        <v>0</v>
      </c>
      <c r="N1295" s="43">
        <f t="shared" si="62"/>
        <v>0</v>
      </c>
    </row>
    <row r="1296" spans="1:14" ht="30" hidden="1" customHeight="1" x14ac:dyDescent="0.25">
      <c r="A1296" s="17">
        <v>1291</v>
      </c>
      <c r="B1296" s="18"/>
      <c r="C1296" s="19" t="str">
        <f t="shared" si="6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296" s="20" t="s">
        <v>1207</v>
      </c>
      <c r="E1296" s="20" t="s">
        <v>1208</v>
      </c>
      <c r="F1296" s="20" t="s">
        <v>1316</v>
      </c>
      <c r="G1296" s="20" t="s">
        <v>1317</v>
      </c>
      <c r="H1296" s="21" t="s">
        <v>1320</v>
      </c>
      <c r="I1296" s="22" t="s">
        <v>78</v>
      </c>
      <c r="J1296" s="22"/>
      <c r="K1296" s="43"/>
      <c r="L1296" s="43"/>
      <c r="M1296" s="43">
        <f t="shared" si="61"/>
        <v>0</v>
      </c>
      <c r="N1296" s="43">
        <f t="shared" si="62"/>
        <v>0</v>
      </c>
    </row>
    <row r="1297" spans="1:14" ht="30" hidden="1" customHeight="1" x14ac:dyDescent="0.25">
      <c r="A1297" s="17">
        <v>1292</v>
      </c>
      <c r="B1297" s="18"/>
      <c r="C1297" s="19" t="str">
        <f t="shared" si="6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297" s="20" t="s">
        <v>1207</v>
      </c>
      <c r="E1297" s="20" t="s">
        <v>1208</v>
      </c>
      <c r="F1297" s="20" t="s">
        <v>1316</v>
      </c>
      <c r="G1297" s="20" t="s">
        <v>1317</v>
      </c>
      <c r="H1297" s="21" t="s">
        <v>1321</v>
      </c>
      <c r="I1297" s="22" t="s">
        <v>78</v>
      </c>
      <c r="J1297" s="22"/>
      <c r="K1297" s="43"/>
      <c r="L1297" s="43"/>
      <c r="M1297" s="43">
        <f t="shared" si="61"/>
        <v>0</v>
      </c>
      <c r="N1297" s="43">
        <f t="shared" si="62"/>
        <v>0</v>
      </c>
    </row>
    <row r="1298" spans="1:14" ht="30" hidden="1" customHeight="1" x14ac:dyDescent="0.25">
      <c r="A1298" s="17">
        <v>1293</v>
      </c>
      <c r="B1298" s="18"/>
      <c r="C1298" s="19" t="str">
        <f t="shared" si="6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298" s="20" t="s">
        <v>1207</v>
      </c>
      <c r="E1298" s="20" t="s">
        <v>1208</v>
      </c>
      <c r="F1298" s="20" t="s">
        <v>1316</v>
      </c>
      <c r="G1298" s="20" t="s">
        <v>1317</v>
      </c>
      <c r="H1298" s="21" t="s">
        <v>1322</v>
      </c>
      <c r="I1298" s="22" t="s">
        <v>78</v>
      </c>
      <c r="J1298" s="22"/>
      <c r="K1298" s="43"/>
      <c r="L1298" s="43"/>
      <c r="M1298" s="43">
        <f t="shared" si="61"/>
        <v>0</v>
      </c>
      <c r="N1298" s="43">
        <f t="shared" si="62"/>
        <v>0</v>
      </c>
    </row>
    <row r="1299" spans="1:14" ht="30" hidden="1" customHeight="1" x14ac:dyDescent="0.25">
      <c r="A1299" s="17">
        <v>1294</v>
      </c>
      <c r="B1299" s="18"/>
      <c r="C1299" s="19" t="str">
        <f t="shared" si="6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299" s="20" t="s">
        <v>1207</v>
      </c>
      <c r="E1299" s="20" t="s">
        <v>1208</v>
      </c>
      <c r="F1299" s="20" t="s">
        <v>1316</v>
      </c>
      <c r="G1299" s="20" t="s">
        <v>1317</v>
      </c>
      <c r="H1299" s="21" t="s">
        <v>1323</v>
      </c>
      <c r="I1299" s="22" t="s">
        <v>78</v>
      </c>
      <c r="J1299" s="22"/>
      <c r="K1299" s="43"/>
      <c r="L1299" s="43"/>
      <c r="M1299" s="43">
        <f t="shared" si="61"/>
        <v>0</v>
      </c>
      <c r="N1299" s="43">
        <f t="shared" si="62"/>
        <v>0</v>
      </c>
    </row>
    <row r="1300" spans="1:14" ht="30" hidden="1" customHeight="1" x14ac:dyDescent="0.25">
      <c r="A1300" s="17">
        <v>1295</v>
      </c>
      <c r="B1300" s="18"/>
      <c r="C1300" s="19" t="str">
        <f t="shared" si="6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300" s="20" t="s">
        <v>1207</v>
      </c>
      <c r="E1300" s="20" t="s">
        <v>1208</v>
      </c>
      <c r="F1300" s="20" t="s">
        <v>1316</v>
      </c>
      <c r="G1300" s="20" t="s">
        <v>1317</v>
      </c>
      <c r="H1300" s="21" t="s">
        <v>1324</v>
      </c>
      <c r="I1300" s="22" t="s">
        <v>78</v>
      </c>
      <c r="J1300" s="22"/>
      <c r="K1300" s="43"/>
      <c r="L1300" s="43"/>
      <c r="M1300" s="43">
        <f t="shared" si="61"/>
        <v>0</v>
      </c>
      <c r="N1300" s="43">
        <f t="shared" si="62"/>
        <v>0</v>
      </c>
    </row>
    <row r="1301" spans="1:14" ht="30" customHeight="1" x14ac:dyDescent="0.25">
      <c r="A1301" s="17">
        <v>1296</v>
      </c>
      <c r="B1301" s="18"/>
      <c r="C1301" s="19" t="str">
        <f t="shared" si="60"/>
        <v>05-MENUISERIE ALU-PVC/VITRAGE-MIROITERIE/ALUMINIUM/Grilles de ventilation (Compris fournituire et pose)/</v>
      </c>
      <c r="D1301" s="20" t="s">
        <v>1207</v>
      </c>
      <c r="E1301" s="20" t="s">
        <v>1208</v>
      </c>
      <c r="F1301" s="20" t="s">
        <v>1325</v>
      </c>
      <c r="G1301" s="20"/>
      <c r="H1301" s="21" t="s">
        <v>1326</v>
      </c>
      <c r="I1301" s="22" t="s">
        <v>28</v>
      </c>
      <c r="J1301" s="22">
        <v>10</v>
      </c>
      <c r="K1301" s="43"/>
      <c r="L1301" s="43"/>
      <c r="M1301" s="43">
        <f t="shared" si="61"/>
        <v>0</v>
      </c>
      <c r="N1301" s="43">
        <f t="shared" si="62"/>
        <v>0</v>
      </c>
    </row>
    <row r="1302" spans="1:14" ht="30" hidden="1" customHeight="1" x14ac:dyDescent="0.25">
      <c r="A1302" s="17">
        <v>1297</v>
      </c>
      <c r="B1302" s="18"/>
      <c r="C1302" s="19" t="str">
        <f t="shared" si="60"/>
        <v>05-MENUISERIE ALU-PVC/VITRAGE-MIROITERIE/ALUMINIUM/Grilles de ventilation (Compris fournituire et pose)/</v>
      </c>
      <c r="D1302" s="20" t="s">
        <v>1207</v>
      </c>
      <c r="E1302" s="20" t="s">
        <v>1208</v>
      </c>
      <c r="F1302" s="20" t="s">
        <v>1325</v>
      </c>
      <c r="G1302" s="20"/>
      <c r="H1302" s="21" t="s">
        <v>1327</v>
      </c>
      <c r="I1302" s="22" t="s">
        <v>28</v>
      </c>
      <c r="J1302" s="22"/>
      <c r="K1302" s="43"/>
      <c r="L1302" s="43"/>
      <c r="M1302" s="43">
        <f t="shared" si="61"/>
        <v>0</v>
      </c>
      <c r="N1302" s="43">
        <f t="shared" si="62"/>
        <v>0</v>
      </c>
    </row>
    <row r="1303" spans="1:14" ht="30" customHeight="1" x14ac:dyDescent="0.25">
      <c r="A1303" s="17">
        <v>1298</v>
      </c>
      <c r="B1303" s="18"/>
      <c r="C1303" s="19" t="str">
        <f t="shared" si="60"/>
        <v>05-MENUISERIE ALU-PVC/VITRAGE-MIROITERIE/ALUMINIUM/Déposes et manutentions /</v>
      </c>
      <c r="D1303" s="20" t="s">
        <v>1207</v>
      </c>
      <c r="E1303" s="20" t="s">
        <v>1208</v>
      </c>
      <c r="F1303" s="20" t="s">
        <v>1328</v>
      </c>
      <c r="G1303" s="20"/>
      <c r="H1303" s="21" t="s">
        <v>1329</v>
      </c>
      <c r="I1303" s="22" t="s">
        <v>19</v>
      </c>
      <c r="J1303" s="22">
        <v>50</v>
      </c>
      <c r="K1303" s="43"/>
      <c r="L1303" s="43"/>
      <c r="M1303" s="43">
        <f t="shared" si="61"/>
        <v>0</v>
      </c>
      <c r="N1303" s="43">
        <f t="shared" si="62"/>
        <v>0</v>
      </c>
    </row>
    <row r="1304" spans="1:14" ht="30" customHeight="1" x14ac:dyDescent="0.25">
      <c r="A1304" s="17">
        <v>1299</v>
      </c>
      <c r="B1304" s="18"/>
      <c r="C1304" s="19" t="str">
        <f t="shared" si="60"/>
        <v>05-MENUISERIE ALU-PVC/VITRAGE-MIROITERIE/ALUMINIUM/Déposes et manutentions /</v>
      </c>
      <c r="D1304" s="20" t="s">
        <v>1207</v>
      </c>
      <c r="E1304" s="20" t="s">
        <v>1208</v>
      </c>
      <c r="F1304" s="20" t="s">
        <v>1328</v>
      </c>
      <c r="G1304" s="20"/>
      <c r="H1304" s="21" t="s">
        <v>1330</v>
      </c>
      <c r="I1304" s="22" t="s">
        <v>19</v>
      </c>
      <c r="J1304" s="22">
        <v>50</v>
      </c>
      <c r="K1304" s="43"/>
      <c r="L1304" s="43"/>
      <c r="M1304" s="43">
        <f t="shared" si="61"/>
        <v>0</v>
      </c>
      <c r="N1304" s="43">
        <f t="shared" si="62"/>
        <v>0</v>
      </c>
    </row>
    <row r="1305" spans="1:14" ht="30" customHeight="1" x14ac:dyDescent="0.25">
      <c r="A1305" s="17">
        <v>1300</v>
      </c>
      <c r="B1305" s="18"/>
      <c r="C1305" s="19" t="str">
        <f t="shared" si="60"/>
        <v>05-MENUISERIE ALU-PVC/VITRAGE-MIROITERIE/ALUMINIUM/Déposes et manutentions /</v>
      </c>
      <c r="D1305" s="20" t="s">
        <v>1207</v>
      </c>
      <c r="E1305" s="20" t="s">
        <v>1208</v>
      </c>
      <c r="F1305" s="20" t="s">
        <v>1328</v>
      </c>
      <c r="G1305" s="20"/>
      <c r="H1305" s="21" t="s">
        <v>1331</v>
      </c>
      <c r="I1305" s="22" t="s">
        <v>21</v>
      </c>
      <c r="J1305" s="22">
        <v>50</v>
      </c>
      <c r="K1305" s="43"/>
      <c r="L1305" s="43"/>
      <c r="M1305" s="43">
        <f t="shared" si="61"/>
        <v>0</v>
      </c>
      <c r="N1305" s="43">
        <f t="shared" si="62"/>
        <v>0</v>
      </c>
    </row>
    <row r="1306" spans="1:14" ht="30" customHeight="1" x14ac:dyDescent="0.25">
      <c r="A1306" s="17">
        <v>1301</v>
      </c>
      <c r="B1306" s="18"/>
      <c r="C1306" s="19" t="str">
        <f t="shared" si="60"/>
        <v>05-MENUISERIE ALU-PVC/VITRAGE-MIROITERIE/ALUMINIUM/Déposes et manutentions /</v>
      </c>
      <c r="D1306" s="20" t="s">
        <v>1207</v>
      </c>
      <c r="E1306" s="20" t="s">
        <v>1208</v>
      </c>
      <c r="F1306" s="20" t="s">
        <v>1328</v>
      </c>
      <c r="G1306" s="20"/>
      <c r="H1306" s="21" t="s">
        <v>649</v>
      </c>
      <c r="I1306" s="22" t="s">
        <v>19</v>
      </c>
      <c r="J1306" s="22">
        <v>50</v>
      </c>
      <c r="K1306" s="43"/>
      <c r="L1306" s="43"/>
      <c r="M1306" s="43">
        <f t="shared" si="61"/>
        <v>0</v>
      </c>
      <c r="N1306" s="43">
        <f t="shared" si="62"/>
        <v>0</v>
      </c>
    </row>
    <row r="1307" spans="1:14" ht="30" hidden="1" customHeight="1" x14ac:dyDescent="0.25">
      <c r="A1307" s="17">
        <v>1302</v>
      </c>
      <c r="B1307" s="18"/>
      <c r="C1307" s="19" t="str">
        <f t="shared" si="60"/>
        <v>05-MENUISERIE ALU-PVC/VITRAGE-MIROITERIE/ALUMINIUM/Déposes et manutentions /</v>
      </c>
      <c r="D1307" s="20" t="s">
        <v>1207</v>
      </c>
      <c r="E1307" s="20" t="s">
        <v>1208</v>
      </c>
      <c r="F1307" s="20" t="s">
        <v>1328</v>
      </c>
      <c r="G1307" s="20"/>
      <c r="H1307" s="21" t="s">
        <v>1332</v>
      </c>
      <c r="I1307" s="22" t="s">
        <v>651</v>
      </c>
      <c r="J1307" s="22"/>
      <c r="K1307" s="43"/>
      <c r="L1307" s="43"/>
      <c r="M1307" s="43">
        <f t="shared" si="61"/>
        <v>0</v>
      </c>
      <c r="N1307" s="43">
        <f t="shared" si="62"/>
        <v>0</v>
      </c>
    </row>
    <row r="1308" spans="1:14" ht="30" hidden="1" customHeight="1" x14ac:dyDescent="0.25">
      <c r="A1308" s="17">
        <v>1303</v>
      </c>
      <c r="B1308" s="18"/>
      <c r="C1308" s="19" t="str">
        <f t="shared" si="60"/>
        <v>05-MENUISERIE ALU-PVC/VITRAGE-MIROITERIE/ALUMINIUM/Révisions (y compris petites fournitures)/</v>
      </c>
      <c r="D1308" s="20" t="s">
        <v>1207</v>
      </c>
      <c r="E1308" s="20" t="s">
        <v>1208</v>
      </c>
      <c r="F1308" s="20" t="s">
        <v>1333</v>
      </c>
      <c r="G1308" s="20"/>
      <c r="H1308" s="21" t="s">
        <v>1334</v>
      </c>
      <c r="I1308" s="22" t="s">
        <v>19</v>
      </c>
      <c r="J1308" s="22"/>
      <c r="K1308" s="43"/>
      <c r="L1308" s="43"/>
      <c r="M1308" s="43">
        <f t="shared" si="61"/>
        <v>0</v>
      </c>
      <c r="N1308" s="43">
        <f t="shared" si="62"/>
        <v>0</v>
      </c>
    </row>
    <row r="1309" spans="1:14" ht="30" hidden="1" customHeight="1" x14ac:dyDescent="0.25">
      <c r="A1309" s="17">
        <v>1304</v>
      </c>
      <c r="B1309" s="18"/>
      <c r="C1309" s="19" t="str">
        <f t="shared" si="60"/>
        <v>05-MENUISERIE ALU-PVC/VITRAGE-MIROITERIE/ALUMINIUM/Révisions (y compris petites fournitures)/</v>
      </c>
      <c r="D1309" s="20" t="s">
        <v>1207</v>
      </c>
      <c r="E1309" s="20" t="s">
        <v>1208</v>
      </c>
      <c r="F1309" s="20" t="s">
        <v>1333</v>
      </c>
      <c r="G1309" s="20"/>
      <c r="H1309" s="21" t="s">
        <v>1335</v>
      </c>
      <c r="I1309" s="22" t="s">
        <v>19</v>
      </c>
      <c r="J1309" s="22"/>
      <c r="K1309" s="43"/>
      <c r="L1309" s="43"/>
      <c r="M1309" s="43">
        <f t="shared" si="61"/>
        <v>0</v>
      </c>
      <c r="N1309" s="43">
        <f t="shared" si="62"/>
        <v>0</v>
      </c>
    </row>
    <row r="1310" spans="1:14" ht="30" hidden="1" customHeight="1" x14ac:dyDescent="0.25">
      <c r="A1310" s="17">
        <v>1305</v>
      </c>
      <c r="B1310" s="18"/>
      <c r="C1310" s="19" t="str">
        <f t="shared" si="60"/>
        <v>05-MENUISERIE ALU-PVC/VITRAGE-MIROITERIE/ALUMINIUM/Révisions (y compris petites fournitures)/</v>
      </c>
      <c r="D1310" s="20" t="s">
        <v>1207</v>
      </c>
      <c r="E1310" s="20" t="s">
        <v>1208</v>
      </c>
      <c r="F1310" s="20" t="s">
        <v>1333</v>
      </c>
      <c r="G1310" s="20"/>
      <c r="H1310" s="21" t="s">
        <v>1336</v>
      </c>
      <c r="I1310" s="22" t="s">
        <v>21</v>
      </c>
      <c r="J1310" s="22"/>
      <c r="K1310" s="43"/>
      <c r="L1310" s="43"/>
      <c r="M1310" s="43">
        <f t="shared" si="61"/>
        <v>0</v>
      </c>
      <c r="N1310" s="43">
        <f t="shared" si="62"/>
        <v>0</v>
      </c>
    </row>
    <row r="1311" spans="1:14" ht="30" hidden="1" customHeight="1" x14ac:dyDescent="0.25">
      <c r="A1311" s="17">
        <v>1306</v>
      </c>
      <c r="B1311" s="18"/>
      <c r="C1311" s="19" t="str">
        <f t="shared" si="60"/>
        <v>05-MENUISERIE ALU-PVC/VITRAGE-MIROITERIE/ALUMINIUM/Révisions (y compris petites fournitures)/</v>
      </c>
      <c r="D1311" s="20" t="s">
        <v>1207</v>
      </c>
      <c r="E1311" s="20" t="s">
        <v>1208</v>
      </c>
      <c r="F1311" s="20" t="s">
        <v>1333</v>
      </c>
      <c r="G1311" s="20"/>
      <c r="H1311" s="21" t="s">
        <v>1337</v>
      </c>
      <c r="I1311" s="22" t="s">
        <v>78</v>
      </c>
      <c r="J1311" s="22"/>
      <c r="K1311" s="43"/>
      <c r="L1311" s="43"/>
      <c r="M1311" s="43">
        <f t="shared" si="61"/>
        <v>0</v>
      </c>
      <c r="N1311" s="43">
        <f t="shared" si="62"/>
        <v>0</v>
      </c>
    </row>
    <row r="1312" spans="1:14" ht="30" customHeight="1" x14ac:dyDescent="0.25">
      <c r="A1312" s="17">
        <v>1307</v>
      </c>
      <c r="B1312" s="18"/>
      <c r="C1312" s="19" t="str">
        <f t="shared" si="60"/>
        <v>05-MENUISERIE ALU-PVC/VITRAGE-MIROITERIE/PVC/Châssis vitrés (compris fourniture et pose)/</v>
      </c>
      <c r="D1312" s="20" t="s">
        <v>1207</v>
      </c>
      <c r="E1312" s="20" t="s">
        <v>1338</v>
      </c>
      <c r="F1312" s="20" t="s">
        <v>1339</v>
      </c>
      <c r="G1312" s="20"/>
      <c r="H1312" s="21" t="s">
        <v>1340</v>
      </c>
      <c r="I1312" s="22" t="s">
        <v>19</v>
      </c>
      <c r="J1312" s="22">
        <v>20</v>
      </c>
      <c r="K1312" s="43"/>
      <c r="L1312" s="43"/>
      <c r="M1312" s="43">
        <f t="shared" si="61"/>
        <v>0</v>
      </c>
      <c r="N1312" s="43">
        <f t="shared" si="62"/>
        <v>0</v>
      </c>
    </row>
    <row r="1313" spans="1:14" ht="30" customHeight="1" x14ac:dyDescent="0.25">
      <c r="A1313" s="17">
        <v>1308</v>
      </c>
      <c r="B1313" s="18"/>
      <c r="C1313" s="19" t="str">
        <f t="shared" si="60"/>
        <v>05-MENUISERIE ALU-PVC/VITRAGE-MIROITERIE/PVC/Châssis vitrés (compris fourniture et pose)/</v>
      </c>
      <c r="D1313" s="20" t="s">
        <v>1207</v>
      </c>
      <c r="E1313" s="20" t="s">
        <v>1338</v>
      </c>
      <c r="F1313" s="20" t="s">
        <v>1339</v>
      </c>
      <c r="G1313" s="20"/>
      <c r="H1313" s="21" t="s">
        <v>1341</v>
      </c>
      <c r="I1313" s="22" t="s">
        <v>28</v>
      </c>
      <c r="J1313" s="22">
        <v>20</v>
      </c>
      <c r="K1313" s="43"/>
      <c r="L1313" s="43"/>
      <c r="M1313" s="43">
        <f t="shared" si="61"/>
        <v>0</v>
      </c>
      <c r="N1313" s="43">
        <f t="shared" si="62"/>
        <v>0</v>
      </c>
    </row>
    <row r="1314" spans="1:14" ht="30" customHeight="1" x14ac:dyDescent="0.25">
      <c r="A1314" s="17">
        <v>1309</v>
      </c>
      <c r="B1314" s="18"/>
      <c r="C1314" s="19" t="str">
        <f t="shared" si="60"/>
        <v>05-MENUISERIE ALU-PVC/VITRAGE-MIROITERIE/PVC/Châssis vitrés (compris fourniture et pose)/</v>
      </c>
      <c r="D1314" s="20" t="s">
        <v>1207</v>
      </c>
      <c r="E1314" s="20" t="s">
        <v>1338</v>
      </c>
      <c r="F1314" s="20" t="s">
        <v>1339</v>
      </c>
      <c r="G1314" s="20"/>
      <c r="H1314" s="21" t="s">
        <v>1342</v>
      </c>
      <c r="I1314" s="22" t="s">
        <v>19</v>
      </c>
      <c r="J1314" s="22">
        <v>20</v>
      </c>
      <c r="K1314" s="43"/>
      <c r="L1314" s="43"/>
      <c r="M1314" s="43">
        <f t="shared" si="61"/>
        <v>0</v>
      </c>
      <c r="N1314" s="43">
        <f t="shared" si="62"/>
        <v>0</v>
      </c>
    </row>
    <row r="1315" spans="1:14" ht="30" customHeight="1" x14ac:dyDescent="0.25">
      <c r="A1315" s="17">
        <v>1310</v>
      </c>
      <c r="B1315" s="18"/>
      <c r="C1315" s="19" t="str">
        <f t="shared" si="60"/>
        <v>05-MENUISERIE ALU-PVC/VITRAGE-MIROITERIE/PVC/Châssis vitrés (compris fourniture et pose)/</v>
      </c>
      <c r="D1315" s="20" t="s">
        <v>1207</v>
      </c>
      <c r="E1315" s="20" t="s">
        <v>1338</v>
      </c>
      <c r="F1315" s="20" t="s">
        <v>1339</v>
      </c>
      <c r="G1315" s="20"/>
      <c r="H1315" s="21" t="s">
        <v>1343</v>
      </c>
      <c r="I1315" s="22" t="s">
        <v>19</v>
      </c>
      <c r="J1315" s="22">
        <v>20</v>
      </c>
      <c r="K1315" s="43"/>
      <c r="L1315" s="43"/>
      <c r="M1315" s="43">
        <f t="shared" si="61"/>
        <v>0</v>
      </c>
      <c r="N1315" s="43">
        <f t="shared" si="62"/>
        <v>0</v>
      </c>
    </row>
    <row r="1316" spans="1:14" ht="30" customHeight="1" x14ac:dyDescent="0.25">
      <c r="A1316" s="17">
        <v>1311</v>
      </c>
      <c r="B1316" s="18"/>
      <c r="C1316" s="19" t="str">
        <f t="shared" si="60"/>
        <v>05-MENUISERIE ALU-PVC/VITRAGE-MIROITERIE/PVC/Châssis vitrés (compris fourniture et pose)/</v>
      </c>
      <c r="D1316" s="20" t="s">
        <v>1207</v>
      </c>
      <c r="E1316" s="20" t="s">
        <v>1338</v>
      </c>
      <c r="F1316" s="20" t="s">
        <v>1339</v>
      </c>
      <c r="G1316" s="20"/>
      <c r="H1316" s="21" t="s">
        <v>1344</v>
      </c>
      <c r="I1316" s="22" t="s">
        <v>28</v>
      </c>
      <c r="J1316" s="22">
        <v>20</v>
      </c>
      <c r="K1316" s="43"/>
      <c r="L1316" s="43"/>
      <c r="M1316" s="43">
        <f t="shared" si="61"/>
        <v>0</v>
      </c>
      <c r="N1316" s="43">
        <f t="shared" si="62"/>
        <v>0</v>
      </c>
    </row>
    <row r="1317" spans="1:14" ht="30" customHeight="1" x14ac:dyDescent="0.25">
      <c r="A1317" s="17">
        <v>1312</v>
      </c>
      <c r="B1317" s="18"/>
      <c r="C1317" s="19" t="str">
        <f t="shared" si="60"/>
        <v>05-MENUISERIE ALU-PVC/VITRAGE-MIROITERIE/PVC/Châssis vitrés (compris fourniture et pose)/</v>
      </c>
      <c r="D1317" s="20" t="s">
        <v>1207</v>
      </c>
      <c r="E1317" s="20" t="s">
        <v>1338</v>
      </c>
      <c r="F1317" s="20" t="s">
        <v>1339</v>
      </c>
      <c r="G1317" s="20"/>
      <c r="H1317" s="21" t="s">
        <v>1345</v>
      </c>
      <c r="I1317" s="22" t="s">
        <v>19</v>
      </c>
      <c r="J1317" s="22">
        <v>20</v>
      </c>
      <c r="K1317" s="43"/>
      <c r="L1317" s="43"/>
      <c r="M1317" s="43">
        <f t="shared" si="61"/>
        <v>0</v>
      </c>
      <c r="N1317" s="43">
        <f t="shared" si="62"/>
        <v>0</v>
      </c>
    </row>
    <row r="1318" spans="1:14" ht="30" customHeight="1" x14ac:dyDescent="0.25">
      <c r="A1318" s="17">
        <v>1313</v>
      </c>
      <c r="B1318" s="18"/>
      <c r="C1318" s="19" t="str">
        <f t="shared" si="60"/>
        <v>05-MENUISERIE ALU-PVC/VITRAGE-MIROITERIE/PVC/Châssis vitrés (compris fourniture et pose)/</v>
      </c>
      <c r="D1318" s="20" t="s">
        <v>1207</v>
      </c>
      <c r="E1318" s="20" t="s">
        <v>1338</v>
      </c>
      <c r="F1318" s="20" t="s">
        <v>1339</v>
      </c>
      <c r="G1318" s="20"/>
      <c r="H1318" s="21" t="s">
        <v>1346</v>
      </c>
      <c r="I1318" s="22" t="s">
        <v>19</v>
      </c>
      <c r="J1318" s="22">
        <v>20</v>
      </c>
      <c r="K1318" s="43"/>
      <c r="L1318" s="43"/>
      <c r="M1318" s="43">
        <f t="shared" si="61"/>
        <v>0</v>
      </c>
      <c r="N1318" s="43">
        <f t="shared" si="62"/>
        <v>0</v>
      </c>
    </row>
    <row r="1319" spans="1:14" ht="30" customHeight="1" x14ac:dyDescent="0.25">
      <c r="A1319" s="17">
        <v>1314</v>
      </c>
      <c r="B1319" s="18"/>
      <c r="C1319" s="19" t="str">
        <f t="shared" si="60"/>
        <v>05-MENUISERIE ALU-PVC/VITRAGE-MIROITERIE/PVC/Châssis vitrés (compris fourniture et pose)/</v>
      </c>
      <c r="D1319" s="20" t="s">
        <v>1207</v>
      </c>
      <c r="E1319" s="20" t="s">
        <v>1338</v>
      </c>
      <c r="F1319" s="20" t="s">
        <v>1339</v>
      </c>
      <c r="G1319" s="20"/>
      <c r="H1319" s="21" t="s">
        <v>1347</v>
      </c>
      <c r="I1319" s="22" t="s">
        <v>28</v>
      </c>
      <c r="J1319" s="22">
        <v>20</v>
      </c>
      <c r="K1319" s="43"/>
      <c r="L1319" s="43"/>
      <c r="M1319" s="43">
        <f t="shared" si="61"/>
        <v>0</v>
      </c>
      <c r="N1319" s="43">
        <f t="shared" si="62"/>
        <v>0</v>
      </c>
    </row>
    <row r="1320" spans="1:14" ht="30" customHeight="1" x14ac:dyDescent="0.25">
      <c r="A1320" s="17">
        <v>1315</v>
      </c>
      <c r="B1320" s="18"/>
      <c r="C1320" s="19" t="str">
        <f t="shared" si="60"/>
        <v>05-MENUISERIE ALU-PVC/VITRAGE-MIROITERIE/PVC/Châssis vitrés (compris fourniture et pose)/</v>
      </c>
      <c r="D1320" s="20" t="s">
        <v>1207</v>
      </c>
      <c r="E1320" s="20" t="s">
        <v>1338</v>
      </c>
      <c r="F1320" s="20" t="s">
        <v>1339</v>
      </c>
      <c r="G1320" s="20"/>
      <c r="H1320" s="21" t="s">
        <v>1348</v>
      </c>
      <c r="I1320" s="22" t="s">
        <v>28</v>
      </c>
      <c r="J1320" s="22">
        <v>20</v>
      </c>
      <c r="K1320" s="43"/>
      <c r="L1320" s="43"/>
      <c r="M1320" s="43">
        <f t="shared" si="61"/>
        <v>0</v>
      </c>
      <c r="N1320" s="43">
        <f t="shared" si="62"/>
        <v>0</v>
      </c>
    </row>
    <row r="1321" spans="1:14" ht="30" customHeight="1" x14ac:dyDescent="0.25">
      <c r="A1321" s="17">
        <v>1316</v>
      </c>
      <c r="B1321" s="18"/>
      <c r="C1321" s="19" t="str">
        <f t="shared" si="60"/>
        <v>05-MENUISERIE ALU-PVC/VITRAGE-MIROITERIE/PVC/Châssis vitrés (compris fourniture et pose)/</v>
      </c>
      <c r="D1321" s="20" t="s">
        <v>1207</v>
      </c>
      <c r="E1321" s="20" t="s">
        <v>1338</v>
      </c>
      <c r="F1321" s="20" t="s">
        <v>1339</v>
      </c>
      <c r="G1321" s="20"/>
      <c r="H1321" s="21" t="s">
        <v>1349</v>
      </c>
      <c r="I1321" s="22" t="s">
        <v>19</v>
      </c>
      <c r="J1321" s="22">
        <v>20</v>
      </c>
      <c r="K1321" s="43"/>
      <c r="L1321" s="43"/>
      <c r="M1321" s="43">
        <f t="shared" si="61"/>
        <v>0</v>
      </c>
      <c r="N1321" s="43">
        <f t="shared" si="62"/>
        <v>0</v>
      </c>
    </row>
    <row r="1322" spans="1:14" ht="30" customHeight="1" x14ac:dyDescent="0.25">
      <c r="A1322" s="17">
        <v>1317</v>
      </c>
      <c r="B1322" s="18"/>
      <c r="C1322" s="19" t="str">
        <f t="shared" si="60"/>
        <v>05-MENUISERIE ALU-PVC/VITRAGE-MIROITERIE/PVC/Portes (compris fourniture et pose)/Porte à 1 vantail 0, 80x2, 15 y compris quincaillerie et toutes sujétions :</v>
      </c>
      <c r="D1322" s="20" t="s">
        <v>1207</v>
      </c>
      <c r="E1322" s="20" t="s">
        <v>1338</v>
      </c>
      <c r="F1322" s="20" t="s">
        <v>1350</v>
      </c>
      <c r="G1322" s="20" t="s">
        <v>1351</v>
      </c>
      <c r="H1322" s="21" t="s">
        <v>1352</v>
      </c>
      <c r="I1322" s="22" t="s">
        <v>19</v>
      </c>
      <c r="J1322" s="22">
        <v>5</v>
      </c>
      <c r="K1322" s="43"/>
      <c r="L1322" s="43"/>
      <c r="M1322" s="43">
        <f t="shared" si="61"/>
        <v>0</v>
      </c>
      <c r="N1322" s="43">
        <f t="shared" si="62"/>
        <v>0</v>
      </c>
    </row>
    <row r="1323" spans="1:14" ht="30" customHeight="1" x14ac:dyDescent="0.25">
      <c r="A1323" s="17">
        <v>1318</v>
      </c>
      <c r="B1323" s="18"/>
      <c r="C1323" s="19" t="str">
        <f t="shared" si="60"/>
        <v>05-MENUISERIE ALU-PVC/VITRAGE-MIROITERIE/PVC/Portes (compris fourniture et pose)/Porte à 1 vantail 0, 80x2, 15 y compris quincaillerie et toutes sujétions :</v>
      </c>
      <c r="D1323" s="20" t="s">
        <v>1207</v>
      </c>
      <c r="E1323" s="20" t="s">
        <v>1338</v>
      </c>
      <c r="F1323" s="20" t="s">
        <v>1350</v>
      </c>
      <c r="G1323" s="20" t="s">
        <v>1351</v>
      </c>
      <c r="H1323" s="21" t="s">
        <v>1353</v>
      </c>
      <c r="I1323" s="22" t="s">
        <v>19</v>
      </c>
      <c r="J1323" s="22">
        <v>5</v>
      </c>
      <c r="K1323" s="43"/>
      <c r="L1323" s="43"/>
      <c r="M1323" s="43">
        <f t="shared" si="61"/>
        <v>0</v>
      </c>
      <c r="N1323" s="43">
        <f t="shared" si="62"/>
        <v>0</v>
      </c>
    </row>
    <row r="1324" spans="1:14" ht="30" customHeight="1" x14ac:dyDescent="0.25">
      <c r="A1324" s="17">
        <v>1319</v>
      </c>
      <c r="B1324" s="18"/>
      <c r="C1324" s="19" t="str">
        <f t="shared" si="60"/>
        <v>05-MENUISERIE ALU-PVC/VITRAGE-MIROITERIE/PVC/Portes (compris fourniture et pose)/Porte à 1 vantail 0, 80x2, 15 y compris quincaillerie et toutes sujétions :</v>
      </c>
      <c r="D1324" s="20" t="s">
        <v>1207</v>
      </c>
      <c r="E1324" s="20" t="s">
        <v>1338</v>
      </c>
      <c r="F1324" s="20" t="s">
        <v>1350</v>
      </c>
      <c r="G1324" s="20" t="s">
        <v>1351</v>
      </c>
      <c r="H1324" s="21" t="s">
        <v>1354</v>
      </c>
      <c r="I1324" s="22" t="s">
        <v>19</v>
      </c>
      <c r="J1324" s="22">
        <v>5</v>
      </c>
      <c r="K1324" s="43"/>
      <c r="L1324" s="43"/>
      <c r="M1324" s="43">
        <f t="shared" si="61"/>
        <v>0</v>
      </c>
      <c r="N1324" s="43">
        <f t="shared" si="62"/>
        <v>0</v>
      </c>
    </row>
    <row r="1325" spans="1:14" ht="30" customHeight="1" x14ac:dyDescent="0.25">
      <c r="A1325" s="17">
        <v>1320</v>
      </c>
      <c r="B1325" s="18"/>
      <c r="C1325" s="19" t="str">
        <f t="shared" si="60"/>
        <v>05-MENUISERIE ALU-PVC/VITRAGE-MIROITERIE/PVC/Portes (compris fourniture et pose)/Porte à 1 vantail 0, 90x2, 15 ou 1, 00x2, 15 y compris quincaillerie et toutes sujétions :</v>
      </c>
      <c r="D1325" s="20" t="s">
        <v>1207</v>
      </c>
      <c r="E1325" s="20" t="s">
        <v>1338</v>
      </c>
      <c r="F1325" s="20" t="s">
        <v>1350</v>
      </c>
      <c r="G1325" s="20" t="s">
        <v>1355</v>
      </c>
      <c r="H1325" s="21" t="s">
        <v>1352</v>
      </c>
      <c r="I1325" s="22" t="s">
        <v>19</v>
      </c>
      <c r="J1325" s="22">
        <v>5</v>
      </c>
      <c r="K1325" s="43"/>
      <c r="L1325" s="43"/>
      <c r="M1325" s="43">
        <f t="shared" si="61"/>
        <v>0</v>
      </c>
      <c r="N1325" s="43">
        <f t="shared" si="62"/>
        <v>0</v>
      </c>
    </row>
    <row r="1326" spans="1:14" ht="30" customHeight="1" x14ac:dyDescent="0.25">
      <c r="A1326" s="17">
        <v>1321</v>
      </c>
      <c r="B1326" s="18"/>
      <c r="C1326" s="19" t="str">
        <f t="shared" si="60"/>
        <v>05-MENUISERIE ALU-PVC/VITRAGE-MIROITERIE/PVC/Portes (compris fourniture et pose)/Porte à 1 vantail 0, 90x2, 15 ou 1, 00x2, 15 y compris quincaillerie et toutes sujétions :</v>
      </c>
      <c r="D1326" s="20" t="s">
        <v>1207</v>
      </c>
      <c r="E1326" s="20" t="s">
        <v>1338</v>
      </c>
      <c r="F1326" s="20" t="s">
        <v>1350</v>
      </c>
      <c r="G1326" s="20" t="s">
        <v>1355</v>
      </c>
      <c r="H1326" s="21" t="s">
        <v>1356</v>
      </c>
      <c r="I1326" s="22" t="s">
        <v>19</v>
      </c>
      <c r="J1326" s="22">
        <v>5</v>
      </c>
      <c r="K1326" s="43"/>
      <c r="L1326" s="43"/>
      <c r="M1326" s="43">
        <f t="shared" si="61"/>
        <v>0</v>
      </c>
      <c r="N1326" s="43">
        <f t="shared" si="62"/>
        <v>0</v>
      </c>
    </row>
    <row r="1327" spans="1:14" ht="30" customHeight="1" x14ac:dyDescent="0.25">
      <c r="A1327" s="17">
        <v>1322</v>
      </c>
      <c r="B1327" s="18"/>
      <c r="C1327" s="19" t="str">
        <f t="shared" si="60"/>
        <v>05-MENUISERIE ALU-PVC/VITRAGE-MIROITERIE/PVC/Portes (compris fourniture et pose)/Porte à 1 vantail 0, 90x2, 15 ou 1, 00x2, 15 y compris quincaillerie et toutes sujétions :</v>
      </c>
      <c r="D1327" s="20" t="s">
        <v>1207</v>
      </c>
      <c r="E1327" s="20" t="s">
        <v>1338</v>
      </c>
      <c r="F1327" s="20" t="s">
        <v>1350</v>
      </c>
      <c r="G1327" s="20" t="s">
        <v>1355</v>
      </c>
      <c r="H1327" s="21" t="s">
        <v>1357</v>
      </c>
      <c r="I1327" s="22" t="s">
        <v>19</v>
      </c>
      <c r="J1327" s="22">
        <v>5</v>
      </c>
      <c r="K1327" s="43"/>
      <c r="L1327" s="43"/>
      <c r="M1327" s="43">
        <f t="shared" si="61"/>
        <v>0</v>
      </c>
      <c r="N1327" s="43">
        <f t="shared" si="62"/>
        <v>0</v>
      </c>
    </row>
    <row r="1328" spans="1:14" ht="30" customHeight="1" x14ac:dyDescent="0.25">
      <c r="A1328" s="17">
        <v>1323</v>
      </c>
      <c r="B1328" s="18"/>
      <c r="C1328" s="19" t="str">
        <f t="shared" si="60"/>
        <v>05-MENUISERIE ALU-PVC/VITRAGE-MIROITERIE/PVC/Portes (compris fourniture et pose)/Porte à 2 vantaux 1, 40x2, 15 y compris quincaillerie et toutes sujétions :</v>
      </c>
      <c r="D1328" s="20" t="s">
        <v>1207</v>
      </c>
      <c r="E1328" s="20" t="s">
        <v>1338</v>
      </c>
      <c r="F1328" s="20" t="s">
        <v>1350</v>
      </c>
      <c r="G1328" s="20" t="s">
        <v>1358</v>
      </c>
      <c r="H1328" s="21" t="s">
        <v>1352</v>
      </c>
      <c r="I1328" s="22" t="s">
        <v>19</v>
      </c>
      <c r="J1328" s="22">
        <v>5</v>
      </c>
      <c r="K1328" s="43"/>
      <c r="L1328" s="43"/>
      <c r="M1328" s="43">
        <f t="shared" si="61"/>
        <v>0</v>
      </c>
      <c r="N1328" s="43">
        <f t="shared" si="62"/>
        <v>0</v>
      </c>
    </row>
    <row r="1329" spans="1:14" ht="30" customHeight="1" x14ac:dyDescent="0.25">
      <c r="A1329" s="17">
        <v>1324</v>
      </c>
      <c r="B1329" s="18"/>
      <c r="C1329" s="19" t="str">
        <f t="shared" si="60"/>
        <v>05-MENUISERIE ALU-PVC/VITRAGE-MIROITERIE/PVC/Portes (compris fourniture et pose)/Porte à 2 vantaux 1, 40x2, 15 y compris quincaillerie et toutes sujétions :</v>
      </c>
      <c r="D1329" s="20" t="s">
        <v>1207</v>
      </c>
      <c r="E1329" s="20" t="s">
        <v>1338</v>
      </c>
      <c r="F1329" s="20" t="s">
        <v>1350</v>
      </c>
      <c r="G1329" s="20" t="s">
        <v>1358</v>
      </c>
      <c r="H1329" s="21" t="s">
        <v>1359</v>
      </c>
      <c r="I1329" s="22" t="s">
        <v>19</v>
      </c>
      <c r="J1329" s="22">
        <v>5</v>
      </c>
      <c r="K1329" s="43"/>
      <c r="L1329" s="43"/>
      <c r="M1329" s="43">
        <f t="shared" si="61"/>
        <v>0</v>
      </c>
      <c r="N1329" s="43">
        <f t="shared" si="62"/>
        <v>0</v>
      </c>
    </row>
    <row r="1330" spans="1:14" ht="30" customHeight="1" x14ac:dyDescent="0.25">
      <c r="A1330" s="17">
        <v>1325</v>
      </c>
      <c r="B1330" s="18"/>
      <c r="C1330" s="19" t="str">
        <f t="shared" si="60"/>
        <v>05-MENUISERIE ALU-PVC/VITRAGE-MIROITERIE/PVC/Portes (compris fourniture et pose)/Porte à 2 vantaux 1, 40x2, 15 y compris quincaillerie et toutes sujétions :</v>
      </c>
      <c r="D1330" s="20" t="s">
        <v>1207</v>
      </c>
      <c r="E1330" s="20" t="s">
        <v>1338</v>
      </c>
      <c r="F1330" s="20" t="s">
        <v>1350</v>
      </c>
      <c r="G1330" s="20" t="s">
        <v>1358</v>
      </c>
      <c r="H1330" s="21" t="s">
        <v>1357</v>
      </c>
      <c r="I1330" s="22" t="s">
        <v>19</v>
      </c>
      <c r="J1330" s="22">
        <v>5</v>
      </c>
      <c r="K1330" s="43"/>
      <c r="L1330" s="43"/>
      <c r="M1330" s="43">
        <f t="shared" si="61"/>
        <v>0</v>
      </c>
      <c r="N1330" s="43">
        <f t="shared" si="62"/>
        <v>0</v>
      </c>
    </row>
    <row r="1331" spans="1:14" ht="30" customHeight="1" x14ac:dyDescent="0.25">
      <c r="A1331" s="17">
        <v>1326</v>
      </c>
      <c r="B1331" s="18"/>
      <c r="C1331" s="19" t="str">
        <f t="shared" ref="C1331:C1394" si="63">D1331&amp;"/"&amp;E1331&amp;"/"&amp;F1331&amp;"/"&amp;G1331</f>
        <v>05-MENUISERIE ALU-PVC/VITRAGE-MIROITERIE/PVC/Portes (compris fourniture et pose)/Porte à 2 vantaux 1, 60x2, 15 ou 1, 80x2, 15 y compris quincaillerie et toutes sujétions :</v>
      </c>
      <c r="D1331" s="20" t="s">
        <v>1207</v>
      </c>
      <c r="E1331" s="20" t="s">
        <v>1338</v>
      </c>
      <c r="F1331" s="20" t="s">
        <v>1350</v>
      </c>
      <c r="G1331" s="20" t="s">
        <v>1360</v>
      </c>
      <c r="H1331" s="21" t="s">
        <v>1352</v>
      </c>
      <c r="I1331" s="22" t="s">
        <v>19</v>
      </c>
      <c r="J1331" s="22">
        <v>5</v>
      </c>
      <c r="K1331" s="43"/>
      <c r="L1331" s="43"/>
      <c r="M1331" s="43">
        <f t="shared" si="61"/>
        <v>0</v>
      </c>
      <c r="N1331" s="43">
        <f t="shared" si="62"/>
        <v>0</v>
      </c>
    </row>
    <row r="1332" spans="1:14" ht="30" customHeight="1" x14ac:dyDescent="0.25">
      <c r="A1332" s="17">
        <v>1327</v>
      </c>
      <c r="B1332" s="18"/>
      <c r="C1332" s="19" t="str">
        <f t="shared" si="63"/>
        <v>05-MENUISERIE ALU-PVC/VITRAGE-MIROITERIE/PVC/Portes (compris fourniture et pose)/Porte à 2 vantaux 1, 60x2, 15 ou 1, 80x2, 15 y compris quincaillerie et toutes sujétions :</v>
      </c>
      <c r="D1332" s="20" t="s">
        <v>1207</v>
      </c>
      <c r="E1332" s="20" t="s">
        <v>1338</v>
      </c>
      <c r="F1332" s="20" t="s">
        <v>1350</v>
      </c>
      <c r="G1332" s="20" t="s">
        <v>1360</v>
      </c>
      <c r="H1332" s="21" t="s">
        <v>1361</v>
      </c>
      <c r="I1332" s="22" t="s">
        <v>19</v>
      </c>
      <c r="J1332" s="22">
        <v>5</v>
      </c>
      <c r="K1332" s="43"/>
      <c r="L1332" s="43"/>
      <c r="M1332" s="43">
        <f t="shared" si="61"/>
        <v>0</v>
      </c>
      <c r="N1332" s="43">
        <f t="shared" si="62"/>
        <v>0</v>
      </c>
    </row>
    <row r="1333" spans="1:14" ht="30" customHeight="1" x14ac:dyDescent="0.25">
      <c r="A1333" s="17">
        <v>1328</v>
      </c>
      <c r="B1333" s="18"/>
      <c r="C1333" s="19" t="str">
        <f t="shared" si="63"/>
        <v>05-MENUISERIE ALU-PVC/VITRAGE-MIROITERIE/PVC/Portes (compris fourniture et pose)/Porte à 2 vantaux 1, 60x2, 15 ou 1, 80x2, 15 y compris quincaillerie et toutes sujétions :</v>
      </c>
      <c r="D1333" s="20" t="s">
        <v>1207</v>
      </c>
      <c r="E1333" s="20" t="s">
        <v>1338</v>
      </c>
      <c r="F1333" s="20" t="s">
        <v>1350</v>
      </c>
      <c r="G1333" s="20" t="s">
        <v>1360</v>
      </c>
      <c r="H1333" s="21" t="s">
        <v>1362</v>
      </c>
      <c r="I1333" s="22" t="s">
        <v>19</v>
      </c>
      <c r="J1333" s="22">
        <v>5</v>
      </c>
      <c r="K1333" s="43"/>
      <c r="L1333" s="43"/>
      <c r="M1333" s="43">
        <f t="shared" si="61"/>
        <v>0</v>
      </c>
      <c r="N1333" s="43">
        <f t="shared" si="62"/>
        <v>0</v>
      </c>
    </row>
    <row r="1334" spans="1:14" ht="30" customHeight="1" x14ac:dyDescent="0.25">
      <c r="A1334" s="17">
        <v>1329</v>
      </c>
      <c r="B1334" s="18"/>
      <c r="C1334" s="19" t="str">
        <f t="shared" si="63"/>
        <v>05-MENUISERIE ALU-PVC/VITRAGE-MIROITERIE/PVC/Portes (compris fourniture et pose)/Porte à 2 vantaux 1, 60x2, 15 ou 1, 80x2, 15 y compris quincaillerie et toutes sujétions :</v>
      </c>
      <c r="D1334" s="20" t="s">
        <v>1207</v>
      </c>
      <c r="E1334" s="20" t="s">
        <v>1338</v>
      </c>
      <c r="F1334" s="20" t="s">
        <v>1350</v>
      </c>
      <c r="G1334" s="20" t="s">
        <v>1360</v>
      </c>
      <c r="H1334" s="21" t="s">
        <v>1261</v>
      </c>
      <c r="I1334" s="22" t="s">
        <v>19</v>
      </c>
      <c r="J1334" s="22">
        <v>5</v>
      </c>
      <c r="K1334" s="43"/>
      <c r="L1334" s="43"/>
      <c r="M1334" s="43">
        <f t="shared" si="61"/>
        <v>0</v>
      </c>
      <c r="N1334" s="43">
        <f t="shared" si="62"/>
        <v>0</v>
      </c>
    </row>
    <row r="1335" spans="1:14" ht="30" customHeight="1" x14ac:dyDescent="0.25">
      <c r="A1335" s="17">
        <v>1330</v>
      </c>
      <c r="B1335" s="18"/>
      <c r="C1335" s="19" t="str">
        <f t="shared" si="63"/>
        <v>05-MENUISERIE ALU-PVC/VITRAGE-MIROITERIE/PVC/Portes (compris fourniture et pose)/Porte à 2 vantaux 1, 60x2, 15 ou 1, 80x2, 15 y compris quincaillerie et toutes sujétions :</v>
      </c>
      <c r="D1335" s="20" t="s">
        <v>1207</v>
      </c>
      <c r="E1335" s="20" t="s">
        <v>1338</v>
      </c>
      <c r="F1335" s="20" t="s">
        <v>1350</v>
      </c>
      <c r="G1335" s="20" t="s">
        <v>1360</v>
      </c>
      <c r="H1335" s="21" t="s">
        <v>1262</v>
      </c>
      <c r="I1335" s="22" t="s">
        <v>19</v>
      </c>
      <c r="J1335" s="22">
        <v>5</v>
      </c>
      <c r="K1335" s="43"/>
      <c r="L1335" s="43"/>
      <c r="M1335" s="43">
        <f t="shared" si="61"/>
        <v>0</v>
      </c>
      <c r="N1335" s="43">
        <f t="shared" si="62"/>
        <v>0</v>
      </c>
    </row>
    <row r="1336" spans="1:14" ht="30" customHeight="1" x14ac:dyDescent="0.25">
      <c r="A1336" s="17">
        <v>1331</v>
      </c>
      <c r="B1336" s="18"/>
      <c r="C1336" s="19" t="str">
        <f t="shared" si="63"/>
        <v>05-MENUISERIE ALU-PVC/VITRAGE-MIROITERIE/PVC/Portes (compris fourniture et pose)/Porte à 2 vantaux 1, 60x2, 15 ou 1, 80x2, 15 y compris quincaillerie et toutes sujétions :</v>
      </c>
      <c r="D1336" s="20" t="s">
        <v>1207</v>
      </c>
      <c r="E1336" s="20" t="s">
        <v>1338</v>
      </c>
      <c r="F1336" s="20" t="s">
        <v>1350</v>
      </c>
      <c r="G1336" s="20" t="s">
        <v>1360</v>
      </c>
      <c r="H1336" s="21" t="s">
        <v>1263</v>
      </c>
      <c r="I1336" s="22" t="s">
        <v>19</v>
      </c>
      <c r="J1336" s="22">
        <v>5</v>
      </c>
      <c r="K1336" s="43"/>
      <c r="L1336" s="43"/>
      <c r="M1336" s="43">
        <f t="shared" si="61"/>
        <v>0</v>
      </c>
      <c r="N1336" s="43">
        <f t="shared" si="62"/>
        <v>0</v>
      </c>
    </row>
    <row r="1337" spans="1:14" ht="30" customHeight="1" x14ac:dyDescent="0.25">
      <c r="A1337" s="17">
        <v>1332</v>
      </c>
      <c r="B1337" s="18"/>
      <c r="C1337" s="19" t="str">
        <f t="shared" si="63"/>
        <v>05-MENUISERIE ALU-PVC/VITRAGE-MIROITERIE/PVC/Portes (compris fourniture et pose)/Porte à 2 vantaux 1, 60x2, 15 ou 1, 80x2, 15 y compris quincaillerie et toutes sujétions :</v>
      </c>
      <c r="D1337" s="20" t="s">
        <v>1207</v>
      </c>
      <c r="E1337" s="20" t="s">
        <v>1338</v>
      </c>
      <c r="F1337" s="20" t="s">
        <v>1350</v>
      </c>
      <c r="G1337" s="20" t="s">
        <v>1360</v>
      </c>
      <c r="H1337" s="21" t="s">
        <v>1264</v>
      </c>
      <c r="I1337" s="22" t="s">
        <v>19</v>
      </c>
      <c r="J1337" s="22">
        <v>5</v>
      </c>
      <c r="K1337" s="43"/>
      <c r="L1337" s="43"/>
      <c r="M1337" s="43">
        <f t="shared" si="61"/>
        <v>0</v>
      </c>
      <c r="N1337" s="43">
        <f t="shared" si="62"/>
        <v>0</v>
      </c>
    </row>
    <row r="1338" spans="1:14" ht="30" customHeight="1" x14ac:dyDescent="0.25">
      <c r="A1338" s="17">
        <v>1333</v>
      </c>
      <c r="B1338" s="18"/>
      <c r="C1338" s="19" t="str">
        <f t="shared" si="63"/>
        <v>05-MENUISERIE ALU-PVC/VITRAGE-MIROITERIE/PVC/Portes (compris fourniture et pose)/Porte à 2 vantaux 1, 60x2, 15 ou 1, 80x2, 15 y compris quincaillerie et toutes sujétions :</v>
      </c>
      <c r="D1338" s="20" t="s">
        <v>1207</v>
      </c>
      <c r="E1338" s="20" t="s">
        <v>1338</v>
      </c>
      <c r="F1338" s="20" t="s">
        <v>1350</v>
      </c>
      <c r="G1338" s="20" t="s">
        <v>1360</v>
      </c>
      <c r="H1338" s="21" t="s">
        <v>1265</v>
      </c>
      <c r="I1338" s="22" t="s">
        <v>19</v>
      </c>
      <c r="J1338" s="22">
        <v>5</v>
      </c>
      <c r="K1338" s="43"/>
      <c r="L1338" s="43"/>
      <c r="M1338" s="43">
        <f t="shared" si="61"/>
        <v>0</v>
      </c>
      <c r="N1338" s="43">
        <f t="shared" si="62"/>
        <v>0</v>
      </c>
    </row>
    <row r="1339" spans="1:14" ht="30" customHeight="1" x14ac:dyDescent="0.25">
      <c r="A1339" s="17">
        <v>1334</v>
      </c>
      <c r="B1339" s="18"/>
      <c r="C1339" s="19" t="str">
        <f t="shared" si="63"/>
        <v>05-MENUISERIE ALU-PVC/VITRAGE-MIROITERIE/PVC/Portes (compris fourniture et pose)/Porte à 2 vantaux 1, 60x2, 15 ou 1, 80x2, 15 y compris quincaillerie et toutes sujétions :</v>
      </c>
      <c r="D1339" s="20" t="s">
        <v>1207</v>
      </c>
      <c r="E1339" s="20" t="s">
        <v>1338</v>
      </c>
      <c r="F1339" s="20" t="s">
        <v>1350</v>
      </c>
      <c r="G1339" s="20" t="s">
        <v>1360</v>
      </c>
      <c r="H1339" s="21" t="s">
        <v>1266</v>
      </c>
      <c r="I1339" s="22" t="s">
        <v>19</v>
      </c>
      <c r="J1339" s="22">
        <v>5</v>
      </c>
      <c r="K1339" s="43"/>
      <c r="L1339" s="43"/>
      <c r="M1339" s="43">
        <f t="shared" si="61"/>
        <v>0</v>
      </c>
      <c r="N1339" s="43">
        <f t="shared" si="62"/>
        <v>0</v>
      </c>
    </row>
    <row r="1340" spans="1:14" ht="30" customHeight="1" x14ac:dyDescent="0.25">
      <c r="A1340" s="17">
        <v>1335</v>
      </c>
      <c r="B1340" s="18"/>
      <c r="C1340" s="19" t="str">
        <f t="shared" si="63"/>
        <v>05-MENUISERIE ALU-PVC/VITRAGE-MIROITERIE/PVC/Portes (compris fourniture et pose)/Porte à 2 vantaux 1, 60x2, 15 ou 1, 80x2, 15 y compris quincaillerie et toutes sujétions :</v>
      </c>
      <c r="D1340" s="20" t="s">
        <v>1207</v>
      </c>
      <c r="E1340" s="20" t="s">
        <v>1338</v>
      </c>
      <c r="F1340" s="20" t="s">
        <v>1350</v>
      </c>
      <c r="G1340" s="20" t="s">
        <v>1360</v>
      </c>
      <c r="H1340" s="21" t="s">
        <v>1267</v>
      </c>
      <c r="I1340" s="22" t="s">
        <v>19</v>
      </c>
      <c r="J1340" s="22">
        <v>5</v>
      </c>
      <c r="K1340" s="43"/>
      <c r="L1340" s="43"/>
      <c r="M1340" s="43">
        <f t="shared" si="61"/>
        <v>0</v>
      </c>
      <c r="N1340" s="43">
        <f t="shared" si="62"/>
        <v>0</v>
      </c>
    </row>
    <row r="1341" spans="1:14" ht="30" customHeight="1" x14ac:dyDescent="0.25">
      <c r="A1341" s="17">
        <v>1336</v>
      </c>
      <c r="B1341" s="18"/>
      <c r="C1341" s="19" t="str">
        <f t="shared" si="63"/>
        <v>05-MENUISERIE ALU-PVC/VITRAGE-MIROITERIE/PVC/Portes (compris fourniture et pose)/Porte à 2 vantaux 1, 60x2, 15 ou 1, 80x2, 15 y compris quincaillerie et toutes sujétions :</v>
      </c>
      <c r="D1341" s="20" t="s">
        <v>1207</v>
      </c>
      <c r="E1341" s="20" t="s">
        <v>1338</v>
      </c>
      <c r="F1341" s="20" t="s">
        <v>1350</v>
      </c>
      <c r="G1341" s="20" t="s">
        <v>1360</v>
      </c>
      <c r="H1341" s="21" t="s">
        <v>1268</v>
      </c>
      <c r="I1341" s="22" t="s">
        <v>19</v>
      </c>
      <c r="J1341" s="22">
        <v>5</v>
      </c>
      <c r="K1341" s="43"/>
      <c r="L1341" s="43"/>
      <c r="M1341" s="43">
        <f t="shared" si="61"/>
        <v>0</v>
      </c>
      <c r="N1341" s="43">
        <f t="shared" si="62"/>
        <v>0</v>
      </c>
    </row>
    <row r="1342" spans="1:14" ht="30" hidden="1" customHeight="1" x14ac:dyDescent="0.25">
      <c r="A1342" s="17">
        <v>1337</v>
      </c>
      <c r="B1342" s="18"/>
      <c r="C1342" s="19" t="str">
        <f t="shared" si="63"/>
        <v>05-MENUISERIE ALU-PVC/VITRAGE-MIROITERIE/PVC/Portes (compris fourniture et pose)/Porte à 2 vantaux 1, 60x2, 15 ou 1, 80x2, 15 y compris quincaillerie et toutes sujétions :</v>
      </c>
      <c r="D1342" s="20" t="s">
        <v>1207</v>
      </c>
      <c r="E1342" s="20" t="s">
        <v>1338</v>
      </c>
      <c r="F1342" s="20" t="s">
        <v>1350</v>
      </c>
      <c r="G1342" s="20" t="s">
        <v>1360</v>
      </c>
      <c r="H1342" s="21" t="s">
        <v>1363</v>
      </c>
      <c r="I1342" s="22" t="s">
        <v>78</v>
      </c>
      <c r="J1342" s="22"/>
      <c r="K1342" s="43"/>
      <c r="L1342" s="43"/>
      <c r="M1342" s="43">
        <f t="shared" si="61"/>
        <v>0</v>
      </c>
      <c r="N1342" s="43">
        <f t="shared" si="62"/>
        <v>0</v>
      </c>
    </row>
    <row r="1343" spans="1:14" ht="30" customHeight="1" x14ac:dyDescent="0.25">
      <c r="A1343" s="17">
        <v>1338</v>
      </c>
      <c r="B1343" s="18"/>
      <c r="C1343" s="19" t="str">
        <f t="shared" si="63"/>
        <v>05-MENUISERIE ALU-PVC/VITRAGE-MIROITERIE/VITRERIE/Glace  (compris fourniture et pose)/Glace transparente :</v>
      </c>
      <c r="D1343" s="20" t="s">
        <v>1207</v>
      </c>
      <c r="E1343" s="20" t="s">
        <v>1364</v>
      </c>
      <c r="F1343" s="20" t="s">
        <v>1365</v>
      </c>
      <c r="G1343" s="20" t="s">
        <v>1366</v>
      </c>
      <c r="H1343" s="21" t="s">
        <v>1367</v>
      </c>
      <c r="I1343" s="22" t="s">
        <v>28</v>
      </c>
      <c r="J1343" s="22">
        <v>2</v>
      </c>
      <c r="K1343" s="43"/>
      <c r="L1343" s="43"/>
      <c r="M1343" s="43">
        <f t="shared" si="61"/>
        <v>0</v>
      </c>
      <c r="N1343" s="43">
        <f t="shared" si="62"/>
        <v>0</v>
      </c>
    </row>
    <row r="1344" spans="1:14" ht="30" customHeight="1" x14ac:dyDescent="0.25">
      <c r="A1344" s="17">
        <v>1339</v>
      </c>
      <c r="B1344" s="18"/>
      <c r="C1344" s="19" t="str">
        <f t="shared" si="63"/>
        <v>05-MENUISERIE ALU-PVC/VITRAGE-MIROITERIE/VITRERIE/Glace  (compris fourniture et pose)/Glace transparente :</v>
      </c>
      <c r="D1344" s="20" t="s">
        <v>1207</v>
      </c>
      <c r="E1344" s="20" t="s">
        <v>1364</v>
      </c>
      <c r="F1344" s="20" t="s">
        <v>1365</v>
      </c>
      <c r="G1344" s="20" t="s">
        <v>1366</v>
      </c>
      <c r="H1344" s="21" t="s">
        <v>1368</v>
      </c>
      <c r="I1344" s="22" t="s">
        <v>28</v>
      </c>
      <c r="J1344" s="22">
        <v>2</v>
      </c>
      <c r="K1344" s="43"/>
      <c r="L1344" s="43"/>
      <c r="M1344" s="43">
        <f t="shared" si="61"/>
        <v>0</v>
      </c>
      <c r="N1344" s="43">
        <f t="shared" si="62"/>
        <v>0</v>
      </c>
    </row>
    <row r="1345" spans="1:14" ht="30" customHeight="1" x14ac:dyDescent="0.25">
      <c r="A1345" s="17">
        <v>1340</v>
      </c>
      <c r="B1345" s="18"/>
      <c r="C1345" s="19" t="str">
        <f t="shared" si="63"/>
        <v>05-MENUISERIE ALU-PVC/VITRAGE-MIROITERIE/VITRERIE/Glace  (compris fourniture et pose)/Glace de couleur (bronze, gris ou vert) :</v>
      </c>
      <c r="D1345" s="20" t="s">
        <v>1207</v>
      </c>
      <c r="E1345" s="20" t="s">
        <v>1364</v>
      </c>
      <c r="F1345" s="20" t="s">
        <v>1365</v>
      </c>
      <c r="G1345" s="20" t="s">
        <v>1369</v>
      </c>
      <c r="H1345" s="21" t="s">
        <v>1370</v>
      </c>
      <c r="I1345" s="22" t="s">
        <v>28</v>
      </c>
      <c r="J1345" s="22">
        <v>2</v>
      </c>
      <c r="K1345" s="43"/>
      <c r="L1345" s="43"/>
      <c r="M1345" s="43">
        <f t="shared" si="61"/>
        <v>0</v>
      </c>
      <c r="N1345" s="43">
        <f t="shared" si="62"/>
        <v>0</v>
      </c>
    </row>
    <row r="1346" spans="1:14" ht="30" customHeight="1" x14ac:dyDescent="0.25">
      <c r="A1346" s="17">
        <v>1341</v>
      </c>
      <c r="B1346" s="18"/>
      <c r="C1346" s="19" t="str">
        <f t="shared" si="63"/>
        <v>05-MENUISERIE ALU-PVC/VITRAGE-MIROITERIE/VITRERIE/Glace  (compris fourniture et pose)/Glace de couleur (bronze, gris ou vert) :</v>
      </c>
      <c r="D1346" s="20" t="s">
        <v>1207</v>
      </c>
      <c r="E1346" s="20" t="s">
        <v>1364</v>
      </c>
      <c r="F1346" s="20" t="s">
        <v>1365</v>
      </c>
      <c r="G1346" s="20" t="s">
        <v>1369</v>
      </c>
      <c r="H1346" s="21" t="s">
        <v>1368</v>
      </c>
      <c r="I1346" s="22" t="s">
        <v>28</v>
      </c>
      <c r="J1346" s="22">
        <v>2</v>
      </c>
      <c r="K1346" s="43"/>
      <c r="L1346" s="43"/>
      <c r="M1346" s="43">
        <f t="shared" si="61"/>
        <v>0</v>
      </c>
      <c r="N1346" s="43">
        <f t="shared" si="62"/>
        <v>0</v>
      </c>
    </row>
    <row r="1347" spans="1:14" ht="30" customHeight="1" x14ac:dyDescent="0.25">
      <c r="A1347" s="17">
        <v>1342</v>
      </c>
      <c r="B1347" s="18"/>
      <c r="C1347" s="19" t="str">
        <f t="shared" si="63"/>
        <v>05-MENUISERIE ALU-PVC/VITRAGE-MIROITERIE/VITRERIE/Glace  (compris fourniture et pose)/Glace armée à mailles carrées :</v>
      </c>
      <c r="D1347" s="20" t="s">
        <v>1207</v>
      </c>
      <c r="E1347" s="20" t="s">
        <v>1364</v>
      </c>
      <c r="F1347" s="20" t="s">
        <v>1365</v>
      </c>
      <c r="G1347" s="20" t="s">
        <v>1371</v>
      </c>
      <c r="H1347" s="21" t="s">
        <v>1372</v>
      </c>
      <c r="I1347" s="22" t="s">
        <v>28</v>
      </c>
      <c r="J1347" s="22">
        <v>2</v>
      </c>
      <c r="K1347" s="43"/>
      <c r="L1347" s="43"/>
      <c r="M1347" s="43">
        <f t="shared" si="61"/>
        <v>0</v>
      </c>
      <c r="N1347" s="43">
        <f t="shared" si="62"/>
        <v>0</v>
      </c>
    </row>
    <row r="1348" spans="1:14" ht="30" customHeight="1" x14ac:dyDescent="0.25">
      <c r="A1348" s="17">
        <v>1343</v>
      </c>
      <c r="B1348" s="18"/>
      <c r="C1348" s="19" t="str">
        <f t="shared" si="63"/>
        <v>05-MENUISERIE ALU-PVC/VITRAGE-MIROITERIE/VITRERIE/Glace  (compris fourniture et pose)/Glace trempée incolore :</v>
      </c>
      <c r="D1348" s="20" t="s">
        <v>1207</v>
      </c>
      <c r="E1348" s="20" t="s">
        <v>1364</v>
      </c>
      <c r="F1348" s="20" t="s">
        <v>1365</v>
      </c>
      <c r="G1348" s="20" t="s">
        <v>1373</v>
      </c>
      <c r="H1348" s="21" t="s">
        <v>1374</v>
      </c>
      <c r="I1348" s="22" t="s">
        <v>28</v>
      </c>
      <c r="J1348" s="22">
        <v>2</v>
      </c>
      <c r="K1348" s="43"/>
      <c r="L1348" s="43"/>
      <c r="M1348" s="43">
        <f t="shared" si="61"/>
        <v>0</v>
      </c>
      <c r="N1348" s="43">
        <f t="shared" si="62"/>
        <v>0</v>
      </c>
    </row>
    <row r="1349" spans="1:14" ht="30" customHeight="1" x14ac:dyDescent="0.25">
      <c r="A1349" s="17">
        <v>1344</v>
      </c>
      <c r="B1349" s="18"/>
      <c r="C1349" s="19" t="str">
        <f t="shared" si="63"/>
        <v>05-MENUISERIE ALU-PVC/VITRAGE-MIROITERIE/VITRERIE/Glace  (compris fourniture et pose)/Glace trempée incolore :</v>
      </c>
      <c r="D1349" s="20" t="s">
        <v>1207</v>
      </c>
      <c r="E1349" s="20" t="s">
        <v>1364</v>
      </c>
      <c r="F1349" s="20" t="s">
        <v>1365</v>
      </c>
      <c r="G1349" s="20" t="s">
        <v>1373</v>
      </c>
      <c r="H1349" s="21" t="s">
        <v>1368</v>
      </c>
      <c r="I1349" s="22" t="s">
        <v>28</v>
      </c>
      <c r="J1349" s="22">
        <v>2</v>
      </c>
      <c r="K1349" s="43"/>
      <c r="L1349" s="43"/>
      <c r="M1349" s="43">
        <f t="shared" si="61"/>
        <v>0</v>
      </c>
      <c r="N1349" s="43">
        <f t="shared" si="62"/>
        <v>0</v>
      </c>
    </row>
    <row r="1350" spans="1:14" ht="30" customHeight="1" x14ac:dyDescent="0.25">
      <c r="A1350" s="17">
        <v>1345</v>
      </c>
      <c r="B1350" s="18"/>
      <c r="C1350" s="19" t="str">
        <f t="shared" si="63"/>
        <v>05-MENUISERIE ALU-PVC/VITRAGE-MIROITERIE/VITRERIE/Glace  (compris fourniture et pose)/Glace trempée de couleur (bronze, gris ou vert) :</v>
      </c>
      <c r="D1350" s="20" t="s">
        <v>1207</v>
      </c>
      <c r="E1350" s="20" t="s">
        <v>1364</v>
      </c>
      <c r="F1350" s="20" t="s">
        <v>1365</v>
      </c>
      <c r="G1350" s="20" t="s">
        <v>1375</v>
      </c>
      <c r="H1350" s="21" t="s">
        <v>1374</v>
      </c>
      <c r="I1350" s="22" t="s">
        <v>28</v>
      </c>
      <c r="J1350" s="22">
        <v>2</v>
      </c>
      <c r="K1350" s="43"/>
      <c r="L1350" s="43"/>
      <c r="M1350" s="43">
        <f t="shared" si="61"/>
        <v>0</v>
      </c>
      <c r="N1350" s="43">
        <f t="shared" si="62"/>
        <v>0</v>
      </c>
    </row>
    <row r="1351" spans="1:14" ht="30" customHeight="1" x14ac:dyDescent="0.25">
      <c r="A1351" s="17">
        <v>1346</v>
      </c>
      <c r="B1351" s="18"/>
      <c r="C1351" s="19" t="str">
        <f t="shared" si="63"/>
        <v>05-MENUISERIE ALU-PVC/VITRAGE-MIROITERIE/VITRERIE/Glace  (compris fourniture et pose)/Glace trempée de couleur (bronze, gris ou vert) :</v>
      </c>
      <c r="D1351" s="20" t="s">
        <v>1207</v>
      </c>
      <c r="E1351" s="20" t="s">
        <v>1364</v>
      </c>
      <c r="F1351" s="20" t="s">
        <v>1365</v>
      </c>
      <c r="G1351" s="20" t="s">
        <v>1375</v>
      </c>
      <c r="H1351" s="21" t="s">
        <v>1368</v>
      </c>
      <c r="I1351" s="22" t="s">
        <v>28</v>
      </c>
      <c r="J1351" s="22">
        <v>2</v>
      </c>
      <c r="K1351" s="43"/>
      <c r="L1351" s="43"/>
      <c r="M1351" s="43">
        <f t="shared" ref="M1351:M1414" si="64">J1351*K1351</f>
        <v>0</v>
      </c>
      <c r="N1351" s="43">
        <f t="shared" ref="N1351:N1414" si="65">J1351*L1351</f>
        <v>0</v>
      </c>
    </row>
    <row r="1352" spans="1:14" ht="30" customHeight="1" x14ac:dyDescent="0.25">
      <c r="A1352" s="17">
        <v>1347</v>
      </c>
      <c r="B1352" s="18"/>
      <c r="C1352" s="19" t="str">
        <f t="shared" si="63"/>
        <v>05-MENUISERIE ALU-PVC/VITRAGE-MIROITERIE/VITRERIE/Vitrage (compris fourniture et pose)/Verre coulé :</v>
      </c>
      <c r="D1352" s="20" t="s">
        <v>1207</v>
      </c>
      <c r="E1352" s="20" t="s">
        <v>1364</v>
      </c>
      <c r="F1352" s="20" t="s">
        <v>1376</v>
      </c>
      <c r="G1352" s="20" t="s">
        <v>1377</v>
      </c>
      <c r="H1352" s="21" t="s">
        <v>1378</v>
      </c>
      <c r="I1352" s="22" t="s">
        <v>28</v>
      </c>
      <c r="J1352" s="22">
        <v>1</v>
      </c>
      <c r="K1352" s="43"/>
      <c r="L1352" s="43"/>
      <c r="M1352" s="43">
        <f t="shared" si="64"/>
        <v>0</v>
      </c>
      <c r="N1352" s="43">
        <f t="shared" si="65"/>
        <v>0</v>
      </c>
    </row>
    <row r="1353" spans="1:14" ht="30" customHeight="1" x14ac:dyDescent="0.25">
      <c r="A1353" s="17">
        <v>1348</v>
      </c>
      <c r="B1353" s="18"/>
      <c r="C1353" s="19" t="str">
        <f t="shared" si="63"/>
        <v>05-MENUISERIE ALU-PVC/VITRAGE-MIROITERIE/VITRERIE/Vitrage (compris fourniture et pose)/Verre coulé :</v>
      </c>
      <c r="D1353" s="20" t="s">
        <v>1207</v>
      </c>
      <c r="E1353" s="20" t="s">
        <v>1364</v>
      </c>
      <c r="F1353" s="20" t="s">
        <v>1376</v>
      </c>
      <c r="G1353" s="20" t="s">
        <v>1377</v>
      </c>
      <c r="H1353" s="21" t="s">
        <v>1379</v>
      </c>
      <c r="I1353" s="22" t="s">
        <v>28</v>
      </c>
      <c r="J1353" s="22">
        <v>1</v>
      </c>
      <c r="K1353" s="43"/>
      <c r="L1353" s="43"/>
      <c r="M1353" s="43">
        <f t="shared" si="64"/>
        <v>0</v>
      </c>
      <c r="N1353" s="43">
        <f t="shared" si="65"/>
        <v>0</v>
      </c>
    </row>
    <row r="1354" spans="1:14" ht="30" customHeight="1" x14ac:dyDescent="0.25">
      <c r="A1354" s="17">
        <v>1349</v>
      </c>
      <c r="B1354" s="18"/>
      <c r="C1354" s="19" t="str">
        <f t="shared" si="63"/>
        <v>05-MENUISERIE ALU-PVC/VITRAGE-MIROITERIE/VITRERIE/Vitrage (compris fourniture et pose)/Verre coulé :</v>
      </c>
      <c r="D1354" s="20" t="s">
        <v>1207</v>
      </c>
      <c r="E1354" s="20" t="s">
        <v>1364</v>
      </c>
      <c r="F1354" s="20" t="s">
        <v>1376</v>
      </c>
      <c r="G1354" s="20" t="s">
        <v>1377</v>
      </c>
      <c r="H1354" s="21" t="s">
        <v>1380</v>
      </c>
      <c r="I1354" s="22" t="s">
        <v>28</v>
      </c>
      <c r="J1354" s="22">
        <v>1</v>
      </c>
      <c r="K1354" s="43"/>
      <c r="L1354" s="43"/>
      <c r="M1354" s="43">
        <f t="shared" si="64"/>
        <v>0</v>
      </c>
      <c r="N1354" s="43">
        <f t="shared" si="65"/>
        <v>0</v>
      </c>
    </row>
    <row r="1355" spans="1:14" ht="30" customHeight="1" x14ac:dyDescent="0.25">
      <c r="A1355" s="17">
        <v>1350</v>
      </c>
      <c r="B1355" s="18"/>
      <c r="C1355" s="19" t="str">
        <f t="shared" si="63"/>
        <v>05-MENUISERIE ALU-PVC/VITRAGE-MIROITERIE/VITRERIE/Vitrage (compris fourniture et pose)/Verre coulé :</v>
      </c>
      <c r="D1355" s="20" t="s">
        <v>1207</v>
      </c>
      <c r="E1355" s="20" t="s">
        <v>1364</v>
      </c>
      <c r="F1355" s="20" t="s">
        <v>1376</v>
      </c>
      <c r="G1355" s="20" t="s">
        <v>1377</v>
      </c>
      <c r="H1355" s="21" t="s">
        <v>1381</v>
      </c>
      <c r="I1355" s="22" t="s">
        <v>28</v>
      </c>
      <c r="J1355" s="22">
        <v>1</v>
      </c>
      <c r="K1355" s="43"/>
      <c r="L1355" s="43"/>
      <c r="M1355" s="43">
        <f t="shared" si="64"/>
        <v>0</v>
      </c>
      <c r="N1355" s="43">
        <f t="shared" si="65"/>
        <v>0</v>
      </c>
    </row>
    <row r="1356" spans="1:14" ht="30" customHeight="1" x14ac:dyDescent="0.25">
      <c r="A1356" s="17">
        <v>1351</v>
      </c>
      <c r="B1356" s="18"/>
      <c r="C1356" s="19" t="str">
        <f t="shared" si="63"/>
        <v>05-MENUISERIE ALU-PVC/VITRAGE-MIROITERIE/VITRERIE/Vitrage (compris fourniture et pose)/Verre coulé :</v>
      </c>
      <c r="D1356" s="20" t="s">
        <v>1207</v>
      </c>
      <c r="E1356" s="20" t="s">
        <v>1364</v>
      </c>
      <c r="F1356" s="20" t="s">
        <v>1376</v>
      </c>
      <c r="G1356" s="20" t="s">
        <v>1377</v>
      </c>
      <c r="H1356" s="21" t="s">
        <v>1382</v>
      </c>
      <c r="I1356" s="22" t="s">
        <v>28</v>
      </c>
      <c r="J1356" s="22">
        <v>1</v>
      </c>
      <c r="K1356" s="43"/>
      <c r="L1356" s="43"/>
      <c r="M1356" s="43">
        <f t="shared" si="64"/>
        <v>0</v>
      </c>
      <c r="N1356" s="43">
        <f t="shared" si="65"/>
        <v>0</v>
      </c>
    </row>
    <row r="1357" spans="1:14" ht="30" customHeight="1" x14ac:dyDescent="0.25">
      <c r="A1357" s="17">
        <v>1352</v>
      </c>
      <c r="B1357" s="18"/>
      <c r="C1357" s="19" t="str">
        <f t="shared" si="63"/>
        <v>05-MENUISERIE ALU-PVC/VITRAGE-MIROITERIE/VITRERIE/Vitrage (compris fourniture et pose)/Vitrage feuilleté :</v>
      </c>
      <c r="D1357" s="20" t="s">
        <v>1207</v>
      </c>
      <c r="E1357" s="20" t="s">
        <v>1364</v>
      </c>
      <c r="F1357" s="20" t="s">
        <v>1376</v>
      </c>
      <c r="G1357" s="20" t="s">
        <v>1383</v>
      </c>
      <c r="H1357" s="21" t="s">
        <v>1384</v>
      </c>
      <c r="I1357" s="22" t="s">
        <v>28</v>
      </c>
      <c r="J1357" s="22">
        <v>1</v>
      </c>
      <c r="K1357" s="43"/>
      <c r="L1357" s="43"/>
      <c r="M1357" s="43">
        <f t="shared" si="64"/>
        <v>0</v>
      </c>
      <c r="N1357" s="43">
        <f t="shared" si="65"/>
        <v>0</v>
      </c>
    </row>
    <row r="1358" spans="1:14" ht="30" customHeight="1" x14ac:dyDescent="0.25">
      <c r="A1358" s="17">
        <v>1353</v>
      </c>
      <c r="B1358" s="18"/>
      <c r="C1358" s="19" t="str">
        <f t="shared" si="63"/>
        <v>05-MENUISERIE ALU-PVC/VITRAGE-MIROITERIE/VITRERIE/Vitrage (compris fourniture et pose)/Vitrage feuilleté :</v>
      </c>
      <c r="D1358" s="20" t="s">
        <v>1207</v>
      </c>
      <c r="E1358" s="20" t="s">
        <v>1364</v>
      </c>
      <c r="F1358" s="20" t="s">
        <v>1376</v>
      </c>
      <c r="G1358" s="20" t="s">
        <v>1383</v>
      </c>
      <c r="H1358" s="21" t="s">
        <v>1385</v>
      </c>
      <c r="I1358" s="22" t="s">
        <v>28</v>
      </c>
      <c r="J1358" s="22">
        <v>1</v>
      </c>
      <c r="K1358" s="43"/>
      <c r="L1358" s="43"/>
      <c r="M1358" s="43">
        <f t="shared" si="64"/>
        <v>0</v>
      </c>
      <c r="N1358" s="43">
        <f t="shared" si="65"/>
        <v>0</v>
      </c>
    </row>
    <row r="1359" spans="1:14" ht="30" customHeight="1" x14ac:dyDescent="0.25">
      <c r="A1359" s="17">
        <v>1354</v>
      </c>
      <c r="B1359" s="18"/>
      <c r="C1359" s="19" t="str">
        <f t="shared" si="63"/>
        <v>05-MENUISERIE ALU-PVC/VITRAGE-MIROITERIE/VITRERIE/Vitrage (compris fourniture et pose)/Vitrage isolant thermique :</v>
      </c>
      <c r="D1359" s="20" t="s">
        <v>1207</v>
      </c>
      <c r="E1359" s="20" t="s">
        <v>1364</v>
      </c>
      <c r="F1359" s="20" t="s">
        <v>1376</v>
      </c>
      <c r="G1359" s="20" t="s">
        <v>1386</v>
      </c>
      <c r="H1359" s="21" t="s">
        <v>1387</v>
      </c>
      <c r="I1359" s="22" t="s">
        <v>28</v>
      </c>
      <c r="J1359" s="22">
        <v>1</v>
      </c>
      <c r="K1359" s="43"/>
      <c r="L1359" s="43"/>
      <c r="M1359" s="43">
        <f t="shared" si="64"/>
        <v>0</v>
      </c>
      <c r="N1359" s="43">
        <f t="shared" si="65"/>
        <v>0</v>
      </c>
    </row>
    <row r="1360" spans="1:14" ht="30" customHeight="1" x14ac:dyDescent="0.25">
      <c r="A1360" s="17">
        <v>1355</v>
      </c>
      <c r="B1360" s="18"/>
      <c r="C1360" s="19" t="str">
        <f t="shared" si="63"/>
        <v>05-MENUISERIE ALU-PVC/VITRAGE-MIROITERIE/VITRERIE/Vitrage (compris fourniture et pose)/Vitrage isolant thermique :</v>
      </c>
      <c r="D1360" s="20" t="s">
        <v>1207</v>
      </c>
      <c r="E1360" s="20" t="s">
        <v>1364</v>
      </c>
      <c r="F1360" s="20" t="s">
        <v>1376</v>
      </c>
      <c r="G1360" s="20" t="s">
        <v>1386</v>
      </c>
      <c r="H1360" s="21" t="s">
        <v>1388</v>
      </c>
      <c r="I1360" s="22" t="s">
        <v>28</v>
      </c>
      <c r="J1360" s="22">
        <v>1</v>
      </c>
      <c r="K1360" s="43"/>
      <c r="L1360" s="43"/>
      <c r="M1360" s="43">
        <f t="shared" si="64"/>
        <v>0</v>
      </c>
      <c r="N1360" s="43">
        <f t="shared" si="65"/>
        <v>0</v>
      </c>
    </row>
    <row r="1361" spans="1:14" ht="30" customHeight="1" x14ac:dyDescent="0.25">
      <c r="A1361" s="17">
        <v>1356</v>
      </c>
      <c r="B1361" s="18"/>
      <c r="C1361" s="19" t="str">
        <f t="shared" si="63"/>
        <v>05-MENUISERIE ALU-PVC/VITRAGE-MIROITERIE/VITRERIE/Vitrage (compris fourniture et pose)/Vitrage isolant thermique :</v>
      </c>
      <c r="D1361" s="20" t="s">
        <v>1207</v>
      </c>
      <c r="E1361" s="20" t="s">
        <v>1364</v>
      </c>
      <c r="F1361" s="20" t="s">
        <v>1376</v>
      </c>
      <c r="G1361" s="20" t="s">
        <v>1386</v>
      </c>
      <c r="H1361" s="21" t="s">
        <v>1389</v>
      </c>
      <c r="I1361" s="22" t="s">
        <v>28</v>
      </c>
      <c r="J1361" s="22">
        <v>1</v>
      </c>
      <c r="K1361" s="43"/>
      <c r="L1361" s="43"/>
      <c r="M1361" s="43">
        <f t="shared" si="64"/>
        <v>0</v>
      </c>
      <c r="N1361" s="43">
        <f t="shared" si="65"/>
        <v>0</v>
      </c>
    </row>
    <row r="1362" spans="1:14" ht="30" customHeight="1" x14ac:dyDescent="0.25">
      <c r="A1362" s="17">
        <v>1357</v>
      </c>
      <c r="B1362" s="18"/>
      <c r="C1362" s="19" t="str">
        <f t="shared" si="63"/>
        <v>05-MENUISERIE ALU-PVC/VITRAGE-MIROITERIE/VITRERIE/Vitrage (compris fourniture et pose)/Vitrage isolant thermique :</v>
      </c>
      <c r="D1362" s="20" t="s">
        <v>1207</v>
      </c>
      <c r="E1362" s="20" t="s">
        <v>1364</v>
      </c>
      <c r="F1362" s="20" t="s">
        <v>1376</v>
      </c>
      <c r="G1362" s="20" t="s">
        <v>1386</v>
      </c>
      <c r="H1362" s="21" t="s">
        <v>1390</v>
      </c>
      <c r="I1362" s="22" t="s">
        <v>28</v>
      </c>
      <c r="J1362" s="22">
        <v>1</v>
      </c>
      <c r="K1362" s="43"/>
      <c r="L1362" s="43"/>
      <c r="M1362" s="43">
        <f t="shared" si="64"/>
        <v>0</v>
      </c>
      <c r="N1362" s="43">
        <f t="shared" si="65"/>
        <v>0</v>
      </c>
    </row>
    <row r="1363" spans="1:14" ht="30" customHeight="1" x14ac:dyDescent="0.25">
      <c r="A1363" s="17">
        <v>1358</v>
      </c>
      <c r="B1363" s="18"/>
      <c r="C1363" s="19" t="str">
        <f t="shared" si="63"/>
        <v>05-MENUISERIE ALU-PVC/VITRAGE-MIROITERIE/VITRERIE/Vitrage (compris fourniture et pose)/Vitre type EMALIT</v>
      </c>
      <c r="D1363" s="20" t="s">
        <v>1207</v>
      </c>
      <c r="E1363" s="20" t="s">
        <v>1364</v>
      </c>
      <c r="F1363" s="20" t="s">
        <v>1376</v>
      </c>
      <c r="G1363" s="20" t="s">
        <v>1391</v>
      </c>
      <c r="H1363" s="21" t="s">
        <v>1392</v>
      </c>
      <c r="I1363" s="22" t="s">
        <v>28</v>
      </c>
      <c r="J1363" s="22">
        <v>3</v>
      </c>
      <c r="K1363" s="43"/>
      <c r="L1363" s="43"/>
      <c r="M1363" s="43">
        <f t="shared" si="64"/>
        <v>0</v>
      </c>
      <c r="N1363" s="43">
        <f t="shared" si="65"/>
        <v>0</v>
      </c>
    </row>
    <row r="1364" spans="1:14" ht="30" customHeight="1" x14ac:dyDescent="0.25">
      <c r="A1364" s="17">
        <v>1359</v>
      </c>
      <c r="B1364" s="18"/>
      <c r="C1364" s="19" t="str">
        <f t="shared" si="63"/>
        <v>05-MENUISERIE ALU-PVC/VITRAGE-MIROITERIE/VITRERIE/Vitrage (compris fourniture et pose)/Vitre type EMALIT</v>
      </c>
      <c r="D1364" s="20" t="s">
        <v>1207</v>
      </c>
      <c r="E1364" s="20" t="s">
        <v>1364</v>
      </c>
      <c r="F1364" s="20" t="s">
        <v>1376</v>
      </c>
      <c r="G1364" s="20" t="s">
        <v>1391</v>
      </c>
      <c r="H1364" s="21" t="s">
        <v>1393</v>
      </c>
      <c r="I1364" s="22" t="s">
        <v>28</v>
      </c>
      <c r="J1364" s="22">
        <v>3</v>
      </c>
      <c r="K1364" s="43"/>
      <c r="L1364" s="43"/>
      <c r="M1364" s="43">
        <f t="shared" si="64"/>
        <v>0</v>
      </c>
      <c r="N1364" s="43">
        <f t="shared" si="65"/>
        <v>0</v>
      </c>
    </row>
    <row r="1365" spans="1:14" ht="30" customHeight="1" x14ac:dyDescent="0.25">
      <c r="A1365" s="17">
        <v>1360</v>
      </c>
      <c r="B1365" s="18"/>
      <c r="C1365" s="19" t="str">
        <f t="shared" si="63"/>
        <v>05-MENUISERIE ALU-PVC/VITRAGE-MIROITERIE/VITRERIE/Vitrage (compris fourniture et pose)/Vitre type EMALIT</v>
      </c>
      <c r="D1365" s="20" t="s">
        <v>1207</v>
      </c>
      <c r="E1365" s="20" t="s">
        <v>1364</v>
      </c>
      <c r="F1365" s="20" t="s">
        <v>1376</v>
      </c>
      <c r="G1365" s="20" t="s">
        <v>1391</v>
      </c>
      <c r="H1365" s="21" t="s">
        <v>1394</v>
      </c>
      <c r="I1365" s="22" t="s">
        <v>28</v>
      </c>
      <c r="J1365" s="22">
        <v>3</v>
      </c>
      <c r="K1365" s="43"/>
      <c r="L1365" s="43"/>
      <c r="M1365" s="43">
        <f t="shared" si="64"/>
        <v>0</v>
      </c>
      <c r="N1365" s="43">
        <f t="shared" si="65"/>
        <v>0</v>
      </c>
    </row>
    <row r="1366" spans="1:14" ht="30" customHeight="1" x14ac:dyDescent="0.25">
      <c r="A1366" s="17">
        <v>1361</v>
      </c>
      <c r="B1366" s="18"/>
      <c r="C1366" s="19" t="str">
        <f t="shared" si="63"/>
        <v>05-MENUISERIE ALU-PVC/VITRAGE-MIROITERIE/VITRERIE/Vitrage (compris fourniture et pose)/Plexiglass translucide</v>
      </c>
      <c r="D1366" s="20" t="s">
        <v>1207</v>
      </c>
      <c r="E1366" s="20" t="s">
        <v>1364</v>
      </c>
      <c r="F1366" s="20" t="s">
        <v>1376</v>
      </c>
      <c r="G1366" s="20" t="s">
        <v>1395</v>
      </c>
      <c r="H1366" s="21" t="s">
        <v>1392</v>
      </c>
      <c r="I1366" s="22" t="s">
        <v>28</v>
      </c>
      <c r="J1366" s="22">
        <v>3</v>
      </c>
      <c r="K1366" s="43"/>
      <c r="L1366" s="43"/>
      <c r="M1366" s="43">
        <f t="shared" si="64"/>
        <v>0</v>
      </c>
      <c r="N1366" s="43">
        <f t="shared" si="65"/>
        <v>0</v>
      </c>
    </row>
    <row r="1367" spans="1:14" ht="30" customHeight="1" x14ac:dyDescent="0.25">
      <c r="A1367" s="17">
        <v>1362</v>
      </c>
      <c r="B1367" s="18"/>
      <c r="C1367" s="19" t="str">
        <f t="shared" si="63"/>
        <v>05-MENUISERIE ALU-PVC/VITRAGE-MIROITERIE/VITRERIE/Vitrage (compris fourniture et pose)/Plexiglass translucide</v>
      </c>
      <c r="D1367" s="20" t="s">
        <v>1207</v>
      </c>
      <c r="E1367" s="20" t="s">
        <v>1364</v>
      </c>
      <c r="F1367" s="20" t="s">
        <v>1376</v>
      </c>
      <c r="G1367" s="20" t="s">
        <v>1395</v>
      </c>
      <c r="H1367" s="21" t="s">
        <v>1393</v>
      </c>
      <c r="I1367" s="22" t="s">
        <v>28</v>
      </c>
      <c r="J1367" s="22">
        <v>3</v>
      </c>
      <c r="K1367" s="43"/>
      <c r="L1367" s="43"/>
      <c r="M1367" s="43">
        <f t="shared" si="64"/>
        <v>0</v>
      </c>
      <c r="N1367" s="43">
        <f t="shared" si="65"/>
        <v>0</v>
      </c>
    </row>
    <row r="1368" spans="1:14" ht="30" customHeight="1" x14ac:dyDescent="0.25">
      <c r="A1368" s="17">
        <v>1363</v>
      </c>
      <c r="B1368" s="18"/>
      <c r="C1368" s="19" t="str">
        <f t="shared" si="63"/>
        <v>05-MENUISERIE ALU-PVC/VITRAGE-MIROITERIE/VITRERIE/Vitrage (compris fourniture et pose)/Plexiglass opaque</v>
      </c>
      <c r="D1368" s="20" t="s">
        <v>1207</v>
      </c>
      <c r="E1368" s="20" t="s">
        <v>1364</v>
      </c>
      <c r="F1368" s="20" t="s">
        <v>1376</v>
      </c>
      <c r="G1368" s="20" t="s">
        <v>1396</v>
      </c>
      <c r="H1368" s="21" t="s">
        <v>1392</v>
      </c>
      <c r="I1368" s="22" t="s">
        <v>28</v>
      </c>
      <c r="J1368" s="22">
        <v>3</v>
      </c>
      <c r="K1368" s="43"/>
      <c r="L1368" s="43"/>
      <c r="M1368" s="43">
        <f t="shared" si="64"/>
        <v>0</v>
      </c>
      <c r="N1368" s="43">
        <f t="shared" si="65"/>
        <v>0</v>
      </c>
    </row>
    <row r="1369" spans="1:14" ht="30" customHeight="1" x14ac:dyDescent="0.25">
      <c r="A1369" s="17">
        <v>1364</v>
      </c>
      <c r="B1369" s="18"/>
      <c r="C1369" s="19" t="str">
        <f t="shared" si="63"/>
        <v>05-MENUISERIE ALU-PVC/VITRAGE-MIROITERIE/VITRERIE/Vitrage (compris fourniture et pose)/Plexiglass opaque</v>
      </c>
      <c r="D1369" s="20" t="s">
        <v>1207</v>
      </c>
      <c r="E1369" s="20" t="s">
        <v>1364</v>
      </c>
      <c r="F1369" s="20" t="s">
        <v>1376</v>
      </c>
      <c r="G1369" s="20" t="s">
        <v>1396</v>
      </c>
      <c r="H1369" s="21" t="s">
        <v>1393</v>
      </c>
      <c r="I1369" s="22" t="s">
        <v>28</v>
      </c>
      <c r="J1369" s="22">
        <v>3</v>
      </c>
      <c r="K1369" s="43"/>
      <c r="L1369" s="43"/>
      <c r="M1369" s="43">
        <f t="shared" si="64"/>
        <v>0</v>
      </c>
      <c r="N1369" s="43">
        <f t="shared" si="65"/>
        <v>0</v>
      </c>
    </row>
    <row r="1370" spans="1:14" ht="30" customHeight="1" x14ac:dyDescent="0.25">
      <c r="A1370" s="17">
        <v>1365</v>
      </c>
      <c r="B1370" s="18"/>
      <c r="C1370" s="19" t="str">
        <f t="shared" si="63"/>
        <v>05-MENUISERIE ALU-PVC/VITRAGE-MIROITERIE/VITRERIE/Film pour vitrage (compris fourniture et pose)/Films solaires</v>
      </c>
      <c r="D1370" s="20" t="s">
        <v>1207</v>
      </c>
      <c r="E1370" s="20" t="s">
        <v>1364</v>
      </c>
      <c r="F1370" s="20" t="s">
        <v>1397</v>
      </c>
      <c r="G1370" s="20" t="s">
        <v>1398</v>
      </c>
      <c r="H1370" s="21" t="s">
        <v>1399</v>
      </c>
      <c r="I1370" s="22" t="s">
        <v>28</v>
      </c>
      <c r="J1370" s="22">
        <v>20</v>
      </c>
      <c r="K1370" s="43"/>
      <c r="L1370" s="43"/>
      <c r="M1370" s="43">
        <f t="shared" si="64"/>
        <v>0</v>
      </c>
      <c r="N1370" s="43">
        <f t="shared" si="65"/>
        <v>0</v>
      </c>
    </row>
    <row r="1371" spans="1:14" ht="30" customHeight="1" x14ac:dyDescent="0.25">
      <c r="A1371" s="17">
        <v>1366</v>
      </c>
      <c r="B1371" s="18"/>
      <c r="C1371" s="19" t="str">
        <f t="shared" si="63"/>
        <v>05-MENUISERIE ALU-PVC/VITRAGE-MIROITERIE/VITRERIE/Film pour vitrage (compris fourniture et pose)/Films solaires</v>
      </c>
      <c r="D1371" s="20" t="s">
        <v>1207</v>
      </c>
      <c r="E1371" s="20" t="s">
        <v>1364</v>
      </c>
      <c r="F1371" s="20" t="s">
        <v>1397</v>
      </c>
      <c r="G1371" s="20" t="s">
        <v>1398</v>
      </c>
      <c r="H1371" s="21" t="s">
        <v>1400</v>
      </c>
      <c r="I1371" s="22" t="s">
        <v>28</v>
      </c>
      <c r="J1371" s="22">
        <v>20</v>
      </c>
      <c r="K1371" s="43"/>
      <c r="L1371" s="43"/>
      <c r="M1371" s="43">
        <f t="shared" si="64"/>
        <v>0</v>
      </c>
      <c r="N1371" s="43">
        <f t="shared" si="65"/>
        <v>0</v>
      </c>
    </row>
    <row r="1372" spans="1:14" ht="30" customHeight="1" x14ac:dyDescent="0.25">
      <c r="A1372" s="17">
        <v>1367</v>
      </c>
      <c r="B1372" s="18"/>
      <c r="C1372" s="19" t="str">
        <f t="shared" si="63"/>
        <v>05-MENUISERIE ALU-PVC/VITRAGE-MIROITERIE/VITRERIE/Film pour vitrage (compris fourniture et pose)/Films solaires</v>
      </c>
      <c r="D1372" s="20" t="s">
        <v>1207</v>
      </c>
      <c r="E1372" s="20" t="s">
        <v>1364</v>
      </c>
      <c r="F1372" s="20" t="s">
        <v>1397</v>
      </c>
      <c r="G1372" s="20" t="s">
        <v>1398</v>
      </c>
      <c r="H1372" s="21" t="s">
        <v>1401</v>
      </c>
      <c r="I1372" s="22" t="s">
        <v>28</v>
      </c>
      <c r="J1372" s="22">
        <v>20</v>
      </c>
      <c r="K1372" s="43"/>
      <c r="L1372" s="43"/>
      <c r="M1372" s="43">
        <f t="shared" si="64"/>
        <v>0</v>
      </c>
      <c r="N1372" s="43">
        <f t="shared" si="65"/>
        <v>0</v>
      </c>
    </row>
    <row r="1373" spans="1:14" ht="30" customHeight="1" x14ac:dyDescent="0.25">
      <c r="A1373" s="17">
        <v>1368</v>
      </c>
      <c r="B1373" s="18"/>
      <c r="C1373" s="19" t="str">
        <f t="shared" si="63"/>
        <v>05-MENUISERIE ALU-PVC/VITRAGE-MIROITERIE/VITRERIE/Film pour vitrage (compris fourniture et pose)/Films solaires</v>
      </c>
      <c r="D1373" s="20" t="s">
        <v>1207</v>
      </c>
      <c r="E1373" s="20" t="s">
        <v>1364</v>
      </c>
      <c r="F1373" s="20" t="s">
        <v>1397</v>
      </c>
      <c r="G1373" s="20" t="s">
        <v>1398</v>
      </c>
      <c r="H1373" s="21" t="s">
        <v>1402</v>
      </c>
      <c r="I1373" s="22" t="s">
        <v>28</v>
      </c>
      <c r="J1373" s="22">
        <v>20</v>
      </c>
      <c r="K1373" s="43"/>
      <c r="L1373" s="43"/>
      <c r="M1373" s="43">
        <f t="shared" si="64"/>
        <v>0</v>
      </c>
      <c r="N1373" s="43">
        <f t="shared" si="65"/>
        <v>0</v>
      </c>
    </row>
    <row r="1374" spans="1:14" ht="30" customHeight="1" x14ac:dyDescent="0.25">
      <c r="A1374" s="17">
        <v>1369</v>
      </c>
      <c r="B1374" s="18"/>
      <c r="C1374" s="19" t="str">
        <f t="shared" si="63"/>
        <v>05-MENUISERIE ALU-PVC/VITRAGE-MIROITERIE/VITRERIE/Film pour vitrage (compris fourniture et pose)/Films solaires</v>
      </c>
      <c r="D1374" s="20" t="s">
        <v>1207</v>
      </c>
      <c r="E1374" s="20" t="s">
        <v>1364</v>
      </c>
      <c r="F1374" s="20" t="s">
        <v>1397</v>
      </c>
      <c r="G1374" s="20" t="s">
        <v>1398</v>
      </c>
      <c r="H1374" s="21" t="s">
        <v>1403</v>
      </c>
      <c r="I1374" s="22" t="s">
        <v>28</v>
      </c>
      <c r="J1374" s="22">
        <v>20</v>
      </c>
      <c r="K1374" s="43"/>
      <c r="L1374" s="43"/>
      <c r="M1374" s="43">
        <f t="shared" si="64"/>
        <v>0</v>
      </c>
      <c r="N1374" s="43">
        <f t="shared" si="65"/>
        <v>0</v>
      </c>
    </row>
    <row r="1375" spans="1:14" ht="30" customHeight="1" x14ac:dyDescent="0.25">
      <c r="A1375" s="17">
        <v>1370</v>
      </c>
      <c r="B1375" s="18"/>
      <c r="C1375" s="19" t="str">
        <f t="shared" si="63"/>
        <v>05-MENUISERIE ALU-PVC/VITRAGE-MIROITERIE/VITRERIE/Film pour vitrage (compris fourniture et pose)/Films solaires</v>
      </c>
      <c r="D1375" s="20" t="s">
        <v>1207</v>
      </c>
      <c r="E1375" s="20" t="s">
        <v>1364</v>
      </c>
      <c r="F1375" s="20" t="s">
        <v>1397</v>
      </c>
      <c r="G1375" s="20" t="s">
        <v>1398</v>
      </c>
      <c r="H1375" s="21" t="s">
        <v>1404</v>
      </c>
      <c r="I1375" s="22" t="s">
        <v>28</v>
      </c>
      <c r="J1375" s="22">
        <v>20</v>
      </c>
      <c r="K1375" s="43"/>
      <c r="L1375" s="43"/>
      <c r="M1375" s="43">
        <f t="shared" si="64"/>
        <v>0</v>
      </c>
      <c r="N1375" s="43">
        <f t="shared" si="65"/>
        <v>0</v>
      </c>
    </row>
    <row r="1376" spans="1:14" ht="30" customHeight="1" x14ac:dyDescent="0.25">
      <c r="A1376" s="17">
        <v>1371</v>
      </c>
      <c r="B1376" s="18"/>
      <c r="C1376" s="19" t="str">
        <f t="shared" si="63"/>
        <v>05-MENUISERIE ALU-PVC/VITRAGE-MIROITERIE/VITRERIE/Film pour vitrage (compris fourniture et pose)/Films solaires</v>
      </c>
      <c r="D1376" s="20" t="s">
        <v>1207</v>
      </c>
      <c r="E1376" s="20" t="s">
        <v>1364</v>
      </c>
      <c r="F1376" s="20" t="s">
        <v>1397</v>
      </c>
      <c r="G1376" s="20" t="s">
        <v>1398</v>
      </c>
      <c r="H1376" s="21" t="s">
        <v>1405</v>
      </c>
      <c r="I1376" s="22" t="s">
        <v>28</v>
      </c>
      <c r="J1376" s="22">
        <v>20</v>
      </c>
      <c r="K1376" s="43"/>
      <c r="L1376" s="43"/>
      <c r="M1376" s="43">
        <f t="shared" si="64"/>
        <v>0</v>
      </c>
      <c r="N1376" s="43">
        <f t="shared" si="65"/>
        <v>0</v>
      </c>
    </row>
    <row r="1377" spans="1:14" ht="30" hidden="1" customHeight="1" x14ac:dyDescent="0.25">
      <c r="A1377" s="17">
        <v>1372</v>
      </c>
      <c r="B1377" s="18"/>
      <c r="C1377" s="19" t="str">
        <f t="shared" si="63"/>
        <v>05-MENUISERIE ALU-PVC/VITRAGE-MIROITERIE/VITRERIE/Film pour vitrage (compris fourniture et pose)/Films solaires</v>
      </c>
      <c r="D1377" s="20" t="s">
        <v>1207</v>
      </c>
      <c r="E1377" s="20" t="s">
        <v>1364</v>
      </c>
      <c r="F1377" s="20" t="s">
        <v>1397</v>
      </c>
      <c r="G1377" s="20" t="s">
        <v>1398</v>
      </c>
      <c r="H1377" s="21" t="s">
        <v>1406</v>
      </c>
      <c r="I1377" s="22" t="s">
        <v>28</v>
      </c>
      <c r="J1377" s="22"/>
      <c r="K1377" s="43"/>
      <c r="L1377" s="43"/>
      <c r="M1377" s="43">
        <f t="shared" si="64"/>
        <v>0</v>
      </c>
      <c r="N1377" s="43">
        <f t="shared" si="65"/>
        <v>0</v>
      </c>
    </row>
    <row r="1378" spans="1:14" ht="30" hidden="1" customHeight="1" x14ac:dyDescent="0.25">
      <c r="A1378" s="17">
        <v>1373</v>
      </c>
      <c r="B1378" s="18"/>
      <c r="C1378" s="19" t="str">
        <f t="shared" si="63"/>
        <v xml:space="preserve">05-MENUISERIE ALU-PVC/VITRAGE-MIROITERIE/VITRERIE/Film pour vitrage (compris fourniture et pose)/Films anti-éclats (sécurité) </v>
      </c>
      <c r="D1378" s="20" t="s">
        <v>1207</v>
      </c>
      <c r="E1378" s="20" t="s">
        <v>1364</v>
      </c>
      <c r="F1378" s="20" t="s">
        <v>1397</v>
      </c>
      <c r="G1378" s="20" t="s">
        <v>1407</v>
      </c>
      <c r="H1378" s="21" t="s">
        <v>1408</v>
      </c>
      <c r="I1378" s="22" t="s">
        <v>28</v>
      </c>
      <c r="J1378" s="22"/>
      <c r="K1378" s="43"/>
      <c r="L1378" s="43"/>
      <c r="M1378" s="43">
        <f t="shared" si="64"/>
        <v>0</v>
      </c>
      <c r="N1378" s="43">
        <f t="shared" si="65"/>
        <v>0</v>
      </c>
    </row>
    <row r="1379" spans="1:14" ht="30" hidden="1" customHeight="1" x14ac:dyDescent="0.25">
      <c r="A1379" s="17">
        <v>1374</v>
      </c>
      <c r="B1379" s="18"/>
      <c r="C1379" s="19" t="str">
        <f t="shared" si="63"/>
        <v>05-MENUISERIE ALU-PVC/VITRAGE-MIROITERIE/VITRERIE/Film pour vitrage (compris fourniture et pose)/Pavé de verre</v>
      </c>
      <c r="D1379" s="20" t="s">
        <v>1207</v>
      </c>
      <c r="E1379" s="20" t="s">
        <v>1364</v>
      </c>
      <c r="F1379" s="20" t="s">
        <v>1397</v>
      </c>
      <c r="G1379" s="20" t="s">
        <v>1409</v>
      </c>
      <c r="H1379" s="21" t="s">
        <v>1393</v>
      </c>
      <c r="I1379" s="22" t="s">
        <v>28</v>
      </c>
      <c r="J1379" s="22"/>
      <c r="K1379" s="43"/>
      <c r="L1379" s="43"/>
      <c r="M1379" s="43">
        <f t="shared" si="64"/>
        <v>0</v>
      </c>
      <c r="N1379" s="43">
        <f t="shared" si="65"/>
        <v>0</v>
      </c>
    </row>
    <row r="1380" spans="1:14" ht="30" hidden="1" customHeight="1" x14ac:dyDescent="0.25">
      <c r="A1380" s="17">
        <v>1375</v>
      </c>
      <c r="B1380" s="18"/>
      <c r="C1380" s="19" t="str">
        <f t="shared" si="63"/>
        <v>05-MENUISERIE ALU-PVC/VITRAGE-MIROITERIE/VITRERIE/Film pour vitrage (compris fourniture et pose)/Pavé de verre</v>
      </c>
      <c r="D1380" s="20" t="s">
        <v>1207</v>
      </c>
      <c r="E1380" s="20" t="s">
        <v>1364</v>
      </c>
      <c r="F1380" s="20" t="s">
        <v>1397</v>
      </c>
      <c r="G1380" s="20" t="s">
        <v>1409</v>
      </c>
      <c r="H1380" s="21" t="s">
        <v>1394</v>
      </c>
      <c r="I1380" s="22" t="s">
        <v>28</v>
      </c>
      <c r="J1380" s="22"/>
      <c r="K1380" s="43"/>
      <c r="L1380" s="43"/>
      <c r="M1380" s="43">
        <f t="shared" si="64"/>
        <v>0</v>
      </c>
      <c r="N1380" s="43">
        <f t="shared" si="65"/>
        <v>0</v>
      </c>
    </row>
    <row r="1381" spans="1:14" ht="30" customHeight="1" x14ac:dyDescent="0.25">
      <c r="A1381" s="17">
        <v>1376</v>
      </c>
      <c r="B1381" s="18"/>
      <c r="C1381" s="19" t="str">
        <f t="shared" si="63"/>
        <v>05-MENUISERIE ALU-PVC/VITRAGE-MIROITERIE/MIROITERIE/Miroirs standard du commerce, rectangulaires, en glace incolore de 5 ou 6 mm d'épaisseur, pose sur agrafes fixées dans trous chevillés (compris fourniture et pose)/</v>
      </c>
      <c r="D1381" s="20" t="s">
        <v>1207</v>
      </c>
      <c r="E1381" s="20" t="s">
        <v>1410</v>
      </c>
      <c r="F1381" s="20" t="s">
        <v>1411</v>
      </c>
      <c r="G1381" s="20"/>
      <c r="H1381" s="21" t="s">
        <v>1412</v>
      </c>
      <c r="I1381" s="22" t="s">
        <v>19</v>
      </c>
      <c r="J1381" s="22">
        <v>3</v>
      </c>
      <c r="K1381" s="43"/>
      <c r="L1381" s="43"/>
      <c r="M1381" s="43">
        <f t="shared" si="64"/>
        <v>0</v>
      </c>
      <c r="N1381" s="43">
        <f t="shared" si="65"/>
        <v>0</v>
      </c>
    </row>
    <row r="1382" spans="1:14" ht="30" customHeight="1" x14ac:dyDescent="0.25">
      <c r="A1382" s="17">
        <v>1377</v>
      </c>
      <c r="B1382" s="18"/>
      <c r="C1382" s="19" t="str">
        <f t="shared" si="63"/>
        <v>05-MENUISERIE ALU-PVC/VITRAGE-MIROITERIE/MIROITERIE/Miroirs standard du commerce, rectangulaires, en glace incolore de 5 ou 6 mm d'épaisseur, pose sur agrafes fixées dans trous chevillés (compris fourniture et pose)/</v>
      </c>
      <c r="D1382" s="20" t="s">
        <v>1207</v>
      </c>
      <c r="E1382" s="20" t="s">
        <v>1410</v>
      </c>
      <c r="F1382" s="20" t="s">
        <v>1411</v>
      </c>
      <c r="G1382" s="20"/>
      <c r="H1382" s="21" t="s">
        <v>1413</v>
      </c>
      <c r="I1382" s="22" t="s">
        <v>19</v>
      </c>
      <c r="J1382" s="22">
        <v>3</v>
      </c>
      <c r="K1382" s="43"/>
      <c r="L1382" s="43"/>
      <c r="M1382" s="43">
        <f t="shared" si="64"/>
        <v>0</v>
      </c>
      <c r="N1382" s="43">
        <f t="shared" si="65"/>
        <v>0</v>
      </c>
    </row>
    <row r="1383" spans="1:14" ht="30" customHeight="1" x14ac:dyDescent="0.25">
      <c r="A1383" s="17">
        <v>1378</v>
      </c>
      <c r="B1383" s="18"/>
      <c r="C1383" s="19" t="str">
        <f t="shared" si="63"/>
        <v>05-MENUISERIE ALU-PVC/VITRAGE-MIROITERIE/MIROITERIE/Miroirs standard du commerce, rectangulaires, en glace incolore de 5 ou 6 mm d'épaisseur, pose sur agrafes fixées dans trous chevillés (compris fourniture et pose)/</v>
      </c>
      <c r="D1383" s="20" t="s">
        <v>1207</v>
      </c>
      <c r="E1383" s="20" t="s">
        <v>1410</v>
      </c>
      <c r="F1383" s="20" t="s">
        <v>1411</v>
      </c>
      <c r="G1383" s="20"/>
      <c r="H1383" s="21" t="s">
        <v>1414</v>
      </c>
      <c r="I1383" s="22" t="s">
        <v>19</v>
      </c>
      <c r="J1383" s="22">
        <v>3</v>
      </c>
      <c r="K1383" s="43"/>
      <c r="L1383" s="43"/>
      <c r="M1383" s="43">
        <f t="shared" si="64"/>
        <v>0</v>
      </c>
      <c r="N1383" s="43">
        <f t="shared" si="65"/>
        <v>0</v>
      </c>
    </row>
    <row r="1384" spans="1:14" ht="30" customHeight="1" x14ac:dyDescent="0.25">
      <c r="A1384" s="17">
        <v>1379</v>
      </c>
      <c r="B1384" s="18"/>
      <c r="C1384" s="19" t="str">
        <f t="shared" si="63"/>
        <v>05-MENUISERIE ALU-PVC/VITRAGE-MIROITERIE/MIROITERIE/Miroirs standard du commerce, rectangulaires, en glace incolore de 5 ou 6 mm d'épaisseur, pose sur agrafes fixées dans trous chevillés (compris fourniture et pose)/</v>
      </c>
      <c r="D1384" s="20" t="s">
        <v>1207</v>
      </c>
      <c r="E1384" s="20" t="s">
        <v>1410</v>
      </c>
      <c r="F1384" s="20" t="s">
        <v>1411</v>
      </c>
      <c r="G1384" s="20"/>
      <c r="H1384" s="21" t="s">
        <v>1415</v>
      </c>
      <c r="I1384" s="22" t="s">
        <v>19</v>
      </c>
      <c r="J1384" s="22">
        <v>3</v>
      </c>
      <c r="K1384" s="43"/>
      <c r="L1384" s="43"/>
      <c r="M1384" s="43">
        <f t="shared" si="64"/>
        <v>0</v>
      </c>
      <c r="N1384" s="43">
        <f t="shared" si="65"/>
        <v>0</v>
      </c>
    </row>
    <row r="1385" spans="1:14" ht="30" customHeight="1" x14ac:dyDescent="0.25">
      <c r="A1385" s="17">
        <v>1380</v>
      </c>
      <c r="B1385" s="18"/>
      <c r="C1385" s="19" t="str">
        <f t="shared" si="63"/>
        <v>05-MENUISERIE ALU-PVC/VITRAGE-MIROITERIE/MIROITERIE/Miroirs standard du commerce, rectangulaires, en glace incolore de 5 ou 6 mm d'épaisseur, pose sur agrafes fixées dans trous chevillés (compris fourniture et pose)/</v>
      </c>
      <c r="D1385" s="20" t="s">
        <v>1207</v>
      </c>
      <c r="E1385" s="20" t="s">
        <v>1410</v>
      </c>
      <c r="F1385" s="20" t="s">
        <v>1411</v>
      </c>
      <c r="G1385" s="20"/>
      <c r="H1385" s="21" t="s">
        <v>1416</v>
      </c>
      <c r="I1385" s="22" t="s">
        <v>19</v>
      </c>
      <c r="J1385" s="22">
        <v>3</v>
      </c>
      <c r="K1385" s="43"/>
      <c r="L1385" s="43"/>
      <c r="M1385" s="43">
        <f t="shared" si="64"/>
        <v>0</v>
      </c>
      <c r="N1385" s="43">
        <f t="shared" si="65"/>
        <v>0</v>
      </c>
    </row>
    <row r="1386" spans="1:14" ht="30" customHeight="1" x14ac:dyDescent="0.25">
      <c r="A1386" s="17">
        <v>1381</v>
      </c>
      <c r="B1386" s="18"/>
      <c r="C1386" s="19" t="str">
        <f t="shared" si="63"/>
        <v>05-MENUISERIE ALU-PVC/VITRAGE-MIROITERIE/MIROITERIE/Remplacement de châssis vitrés, quel que soit le type d'ouvrant, double vitrage, SU. Sup à 1,5m² (compris fourniture et pose)/</v>
      </c>
      <c r="D1386" s="20" t="s">
        <v>1207</v>
      </c>
      <c r="E1386" s="20" t="s">
        <v>1410</v>
      </c>
      <c r="F1386" s="20" t="s">
        <v>1417</v>
      </c>
      <c r="G1386" s="20"/>
      <c r="H1386" s="21" t="s">
        <v>1418</v>
      </c>
      <c r="I1386" s="22" t="s">
        <v>19</v>
      </c>
      <c r="J1386" s="22">
        <v>3</v>
      </c>
      <c r="K1386" s="43"/>
      <c r="L1386" s="43"/>
      <c r="M1386" s="43">
        <f t="shared" si="64"/>
        <v>0</v>
      </c>
      <c r="N1386" s="43">
        <f t="shared" si="65"/>
        <v>0</v>
      </c>
    </row>
    <row r="1387" spans="1:14" ht="30" customHeight="1" x14ac:dyDescent="0.25">
      <c r="A1387" s="17">
        <v>1382</v>
      </c>
      <c r="B1387" s="18"/>
      <c r="C1387" s="19" t="str">
        <f t="shared" si="63"/>
        <v>05-MENUISERIE ALU-PVC/VITRAGE-MIROITERIE/MIROITERIE/Remplacement de châssis vitrés, quel que soit le type d'ouvrant, double vitrage, SU. Sup à 1,5m² (compris fourniture et pose)/</v>
      </c>
      <c r="D1387" s="20" t="s">
        <v>1207</v>
      </c>
      <c r="E1387" s="20" t="s">
        <v>1410</v>
      </c>
      <c r="F1387" s="20" t="s">
        <v>1417</v>
      </c>
      <c r="G1387" s="20"/>
      <c r="H1387" s="21" t="s">
        <v>1419</v>
      </c>
      <c r="I1387" s="22" t="s">
        <v>19</v>
      </c>
      <c r="J1387" s="22">
        <v>3</v>
      </c>
      <c r="K1387" s="43"/>
      <c r="L1387" s="43"/>
      <c r="M1387" s="43">
        <f t="shared" si="64"/>
        <v>0</v>
      </c>
      <c r="N1387" s="43">
        <f t="shared" si="65"/>
        <v>0</v>
      </c>
    </row>
    <row r="1388" spans="1:14" ht="30" customHeight="1" x14ac:dyDescent="0.25">
      <c r="A1388" s="17">
        <v>1383</v>
      </c>
      <c r="B1388" s="18"/>
      <c r="C1388" s="19" t="str">
        <f t="shared" si="63"/>
        <v>05-MENUISERIE ALU-PVC/VITRAGE-MIROITERIE/MIROITERIE/Remplacement de châssis vitrés, quel que soit le type d'ouvrant, double vitrage, SU. Sup à 1,5m² (compris fourniture et pose)/</v>
      </c>
      <c r="D1388" s="20" t="s">
        <v>1207</v>
      </c>
      <c r="E1388" s="20" t="s">
        <v>1410</v>
      </c>
      <c r="F1388" s="20" t="s">
        <v>1417</v>
      </c>
      <c r="G1388" s="20"/>
      <c r="H1388" s="21" t="s">
        <v>1420</v>
      </c>
      <c r="I1388" s="22" t="s">
        <v>19</v>
      </c>
      <c r="J1388" s="22">
        <v>3</v>
      </c>
      <c r="K1388" s="43"/>
      <c r="L1388" s="43"/>
      <c r="M1388" s="43">
        <f t="shared" si="64"/>
        <v>0</v>
      </c>
      <c r="N1388" s="43">
        <f t="shared" si="65"/>
        <v>0</v>
      </c>
    </row>
    <row r="1389" spans="1:14" ht="30" customHeight="1" x14ac:dyDescent="0.25">
      <c r="A1389" s="17">
        <v>1384</v>
      </c>
      <c r="B1389" s="18"/>
      <c r="C1389" s="19" t="str">
        <f t="shared" si="63"/>
        <v>06-PLAFOND SUSPENDUS, PLANCHERS, CLOISONS/PLAFONDS-SUSPENDUS/Dépose d'anciens plafonds suspendus, remaniements de plafonds suspendus/</v>
      </c>
      <c r="D1389" s="20" t="s">
        <v>1421</v>
      </c>
      <c r="E1389" s="20" t="s">
        <v>1422</v>
      </c>
      <c r="F1389" s="20" t="s">
        <v>1423</v>
      </c>
      <c r="G1389" s="20"/>
      <c r="H1389" s="21" t="s">
        <v>1424</v>
      </c>
      <c r="I1389" s="22" t="s">
        <v>28</v>
      </c>
      <c r="J1389" s="22">
        <v>200</v>
      </c>
      <c r="K1389" s="43"/>
      <c r="L1389" s="43"/>
      <c r="M1389" s="43">
        <f t="shared" si="64"/>
        <v>0</v>
      </c>
      <c r="N1389" s="43">
        <f t="shared" si="65"/>
        <v>0</v>
      </c>
    </row>
    <row r="1390" spans="1:14" ht="30" customHeight="1" x14ac:dyDescent="0.25">
      <c r="A1390" s="17">
        <v>1385</v>
      </c>
      <c r="B1390" s="18"/>
      <c r="C1390" s="19" t="str">
        <f t="shared" si="63"/>
        <v>06-PLAFOND SUSPENDUS, PLANCHERS, CLOISONS/PLAFONDS-SUSPENDUS/Dépose d'anciens plafonds suspendus, remaniements de plafonds suspendus/</v>
      </c>
      <c r="D1390" s="20" t="s">
        <v>1421</v>
      </c>
      <c r="E1390" s="20" t="s">
        <v>1422</v>
      </c>
      <c r="F1390" s="20" t="s">
        <v>1423</v>
      </c>
      <c r="G1390" s="20"/>
      <c r="H1390" s="21" t="s">
        <v>1425</v>
      </c>
      <c r="I1390" s="22" t="s">
        <v>28</v>
      </c>
      <c r="J1390" s="22">
        <v>200</v>
      </c>
      <c r="K1390" s="43"/>
      <c r="L1390" s="43"/>
      <c r="M1390" s="43">
        <f t="shared" si="64"/>
        <v>0</v>
      </c>
      <c r="N1390" s="43">
        <f t="shared" si="65"/>
        <v>0</v>
      </c>
    </row>
    <row r="1391" spans="1:14" ht="30" customHeight="1" x14ac:dyDescent="0.25">
      <c r="A1391" s="17">
        <v>1386</v>
      </c>
      <c r="B1391" s="18"/>
      <c r="C1391" s="19" t="str">
        <f t="shared" si="63"/>
        <v>06-PLAFOND SUSPENDUS, PLANCHERS, CLOISONS/PLAFONDS-SUSPENDUS/Dépose d'anciens plafonds suspendus, remaniements de plafonds suspendus/</v>
      </c>
      <c r="D1391" s="20" t="s">
        <v>1421</v>
      </c>
      <c r="E1391" s="20" t="s">
        <v>1422</v>
      </c>
      <c r="F1391" s="20" t="s">
        <v>1423</v>
      </c>
      <c r="G1391" s="20"/>
      <c r="H1391" s="21" t="s">
        <v>1426</v>
      </c>
      <c r="I1391" s="22" t="s">
        <v>28</v>
      </c>
      <c r="J1391" s="22">
        <v>100</v>
      </c>
      <c r="K1391" s="43"/>
      <c r="L1391" s="43"/>
      <c r="M1391" s="43">
        <f t="shared" si="64"/>
        <v>0</v>
      </c>
      <c r="N1391" s="43">
        <f t="shared" si="65"/>
        <v>0</v>
      </c>
    </row>
    <row r="1392" spans="1:14" ht="30" hidden="1" customHeight="1" x14ac:dyDescent="0.25">
      <c r="A1392" s="17">
        <v>1387</v>
      </c>
      <c r="B1392" s="18"/>
      <c r="C1392" s="19" t="str">
        <f t="shared" si="63"/>
        <v>06-PLAFOND SUSPENDUS, PLANCHERS, CLOISONS/PLAFONDS-SUSPENDUS/Dépose d'anciens plafonds suspendus, remaniements de plafonds suspendus/</v>
      </c>
      <c r="D1392" s="20" t="s">
        <v>1421</v>
      </c>
      <c r="E1392" s="20" t="s">
        <v>1422</v>
      </c>
      <c r="F1392" s="20" t="s">
        <v>1423</v>
      </c>
      <c r="G1392" s="20"/>
      <c r="H1392" s="21" t="s">
        <v>1427</v>
      </c>
      <c r="I1392" s="22" t="s">
        <v>28</v>
      </c>
      <c r="J1392" s="22"/>
      <c r="K1392" s="43"/>
      <c r="L1392" s="43"/>
      <c r="M1392" s="43">
        <f t="shared" si="64"/>
        <v>0</v>
      </c>
      <c r="N1392" s="43">
        <f t="shared" si="65"/>
        <v>0</v>
      </c>
    </row>
    <row r="1393" spans="1:14" ht="30" hidden="1" customHeight="1" x14ac:dyDescent="0.25">
      <c r="A1393" s="17">
        <v>1388</v>
      </c>
      <c r="B1393" s="18"/>
      <c r="C1393" s="19" t="str">
        <f t="shared" si="63"/>
        <v>06-PLAFOND SUSPENDUS, PLANCHERS, CLOISONS/PLAFONDS-SUSPENDUS/Dépose d'anciens plafonds suspendus, remaniements de plafonds suspendus/</v>
      </c>
      <c r="D1393" s="20" t="s">
        <v>1421</v>
      </c>
      <c r="E1393" s="20" t="s">
        <v>1422</v>
      </c>
      <c r="F1393" s="20" t="s">
        <v>1423</v>
      </c>
      <c r="G1393" s="20"/>
      <c r="H1393" s="21" t="s">
        <v>1428</v>
      </c>
      <c r="I1393" s="22" t="s">
        <v>28</v>
      </c>
      <c r="J1393" s="22"/>
      <c r="K1393" s="43"/>
      <c r="L1393" s="43"/>
      <c r="M1393" s="43">
        <f t="shared" si="64"/>
        <v>0</v>
      </c>
      <c r="N1393" s="43">
        <f t="shared" si="65"/>
        <v>0</v>
      </c>
    </row>
    <row r="1394" spans="1:14" ht="30" hidden="1" customHeight="1" x14ac:dyDescent="0.25">
      <c r="A1394" s="17">
        <v>1389</v>
      </c>
      <c r="B1394" s="18"/>
      <c r="C1394" s="19" t="str">
        <f t="shared" si="63"/>
        <v>06-PLAFOND SUSPENDUS, PLANCHERS, CLOISONS/PLAFONDS-SUSPENDUS/Dépose d'anciens plafonds suspendus, remaniements de plafonds suspendus/</v>
      </c>
      <c r="D1394" s="20" t="s">
        <v>1421</v>
      </c>
      <c r="E1394" s="20" t="s">
        <v>1422</v>
      </c>
      <c r="F1394" s="20" t="s">
        <v>1423</v>
      </c>
      <c r="G1394" s="20"/>
      <c r="H1394" s="21" t="s">
        <v>1429</v>
      </c>
      <c r="I1394" s="22" t="s">
        <v>28</v>
      </c>
      <c r="J1394" s="22"/>
      <c r="K1394" s="43"/>
      <c r="L1394" s="43"/>
      <c r="M1394" s="43">
        <f t="shared" si="64"/>
        <v>0</v>
      </c>
      <c r="N1394" s="43">
        <f t="shared" si="65"/>
        <v>0</v>
      </c>
    </row>
    <row r="1395" spans="1:14" ht="30" hidden="1" customHeight="1" x14ac:dyDescent="0.25">
      <c r="A1395" s="17">
        <v>1390</v>
      </c>
      <c r="B1395" s="18"/>
      <c r="C1395" s="19" t="str">
        <f t="shared" ref="C1395:C1458" si="66">D1395&amp;"/"&amp;E1395&amp;"/"&amp;F1395&amp;"/"&amp;G1395</f>
        <v>06-PLAFOND SUSPENDUS, PLANCHERS, CLOISONS/PLAFONDS-SUSPENDUS/Dépose d'anciens plafonds suspendus, remaniements de plafonds suspendus/</v>
      </c>
      <c r="D1395" s="20" t="s">
        <v>1421</v>
      </c>
      <c r="E1395" s="20" t="s">
        <v>1422</v>
      </c>
      <c r="F1395" s="20" t="s">
        <v>1423</v>
      </c>
      <c r="G1395" s="20"/>
      <c r="H1395" s="21" t="s">
        <v>1430</v>
      </c>
      <c r="I1395" s="22" t="s">
        <v>28</v>
      </c>
      <c r="J1395" s="22"/>
      <c r="K1395" s="43"/>
      <c r="L1395" s="43"/>
      <c r="M1395" s="43">
        <f t="shared" si="64"/>
        <v>0</v>
      </c>
      <c r="N1395" s="43">
        <f t="shared" si="65"/>
        <v>0</v>
      </c>
    </row>
    <row r="1396" spans="1:14" ht="30" hidden="1" customHeight="1" x14ac:dyDescent="0.25">
      <c r="A1396" s="17">
        <v>1391</v>
      </c>
      <c r="B1396" s="18"/>
      <c r="C1396" s="19" t="str">
        <f t="shared" si="66"/>
        <v>06-PLAFOND SUSPENDUS, PLANCHERS, CLOISONS/PLAFONDS-SUSPENDUS/Dépose d'anciens plafonds suspendus, remaniements de plafonds suspendus/</v>
      </c>
      <c r="D1396" s="20" t="s">
        <v>1421</v>
      </c>
      <c r="E1396" s="20" t="s">
        <v>1422</v>
      </c>
      <c r="F1396" s="20" t="s">
        <v>1423</v>
      </c>
      <c r="G1396" s="20"/>
      <c r="H1396" s="21" t="s">
        <v>1431</v>
      </c>
      <c r="I1396" s="22" t="s">
        <v>28</v>
      </c>
      <c r="J1396" s="22"/>
      <c r="K1396" s="43"/>
      <c r="L1396" s="43"/>
      <c r="M1396" s="43">
        <f t="shared" si="64"/>
        <v>0</v>
      </c>
      <c r="N1396" s="43">
        <f t="shared" si="65"/>
        <v>0</v>
      </c>
    </row>
    <row r="1397" spans="1:14" ht="30" customHeight="1" x14ac:dyDescent="0.25">
      <c r="A1397" s="17">
        <v>1392</v>
      </c>
      <c r="B1397" s="18"/>
      <c r="C1397" s="19" t="str">
        <f t="shared" si="66"/>
        <v>06-PLAFOND SUSPENDUS, PLANCHERS, CLOISONS/PLAFONDS-SUSPENDUS/Fourniture et pose de trappes de visites /</v>
      </c>
      <c r="D1397" s="20" t="s">
        <v>1421</v>
      </c>
      <c r="E1397" s="20" t="s">
        <v>1422</v>
      </c>
      <c r="F1397" s="20" t="s">
        <v>1432</v>
      </c>
      <c r="G1397" s="20"/>
      <c r="H1397" s="21" t="s">
        <v>1433</v>
      </c>
      <c r="I1397" s="22" t="s">
        <v>28</v>
      </c>
      <c r="J1397" s="22">
        <v>10</v>
      </c>
      <c r="K1397" s="43"/>
      <c r="L1397" s="43"/>
      <c r="M1397" s="43">
        <f t="shared" si="64"/>
        <v>0</v>
      </c>
      <c r="N1397" s="43">
        <f t="shared" si="65"/>
        <v>0</v>
      </c>
    </row>
    <row r="1398" spans="1:14" ht="30" customHeight="1" x14ac:dyDescent="0.25">
      <c r="A1398" s="17">
        <v>1393</v>
      </c>
      <c r="B1398" s="18"/>
      <c r="C1398" s="19" t="str">
        <f t="shared" si="66"/>
        <v>06-PLAFOND SUSPENDUS, PLANCHERS, CLOISONS/PLAFONDS-SUSPENDUS/Fourniture et pose de trappes de visites /</v>
      </c>
      <c r="D1398" s="20" t="s">
        <v>1421</v>
      </c>
      <c r="E1398" s="20" t="s">
        <v>1422</v>
      </c>
      <c r="F1398" s="20" t="s">
        <v>1432</v>
      </c>
      <c r="G1398" s="20"/>
      <c r="H1398" s="21" t="s">
        <v>1434</v>
      </c>
      <c r="I1398" s="22" t="s">
        <v>28</v>
      </c>
      <c r="J1398" s="22">
        <v>10</v>
      </c>
      <c r="K1398" s="43"/>
      <c r="L1398" s="43"/>
      <c r="M1398" s="43">
        <f t="shared" si="64"/>
        <v>0</v>
      </c>
      <c r="N1398" s="43">
        <f t="shared" si="65"/>
        <v>0</v>
      </c>
    </row>
    <row r="1399" spans="1:14" ht="30" customHeight="1" x14ac:dyDescent="0.25">
      <c r="A1399" s="17">
        <v>1394</v>
      </c>
      <c r="B1399" s="18"/>
      <c r="C1399" s="19" t="str">
        <f t="shared" si="66"/>
        <v>06-PLAFOND SUSPENDUS, PLANCHERS, CLOISONS/PLAFONDS-SUSPENDUS/Fourniture et pose de trappes de visites /</v>
      </c>
      <c r="D1399" s="20" t="s">
        <v>1421</v>
      </c>
      <c r="E1399" s="20" t="s">
        <v>1422</v>
      </c>
      <c r="F1399" s="20" t="s">
        <v>1432</v>
      </c>
      <c r="G1399" s="20"/>
      <c r="H1399" s="21" t="s">
        <v>1435</v>
      </c>
      <c r="I1399" s="22" t="s">
        <v>19</v>
      </c>
      <c r="J1399" s="22">
        <v>10</v>
      </c>
      <c r="K1399" s="43"/>
      <c r="L1399" s="43"/>
      <c r="M1399" s="43">
        <f t="shared" si="64"/>
        <v>0</v>
      </c>
      <c r="N1399" s="43">
        <f t="shared" si="65"/>
        <v>0</v>
      </c>
    </row>
    <row r="1400" spans="1:14" ht="30" customHeight="1" x14ac:dyDescent="0.25">
      <c r="A1400" s="17">
        <v>1395</v>
      </c>
      <c r="B1400" s="18"/>
      <c r="C1400" s="19" t="str">
        <f t="shared" si="66"/>
        <v>06-PLAFOND SUSPENDUS, PLANCHERS, CLOISONS/PLAFONDS-SUSPENDUS/Fourniture et pose de trappes de visites /</v>
      </c>
      <c r="D1400" s="20" t="s">
        <v>1421</v>
      </c>
      <c r="E1400" s="20" t="s">
        <v>1422</v>
      </c>
      <c r="F1400" s="20" t="s">
        <v>1432</v>
      </c>
      <c r="G1400" s="20"/>
      <c r="H1400" s="21" t="s">
        <v>1436</v>
      </c>
      <c r="I1400" s="22" t="s">
        <v>19</v>
      </c>
      <c r="J1400" s="22">
        <v>10</v>
      </c>
      <c r="K1400" s="43"/>
      <c r="L1400" s="43"/>
      <c r="M1400" s="43">
        <f t="shared" si="64"/>
        <v>0</v>
      </c>
      <c r="N1400" s="43">
        <f t="shared" si="65"/>
        <v>0</v>
      </c>
    </row>
    <row r="1401" spans="1:14" ht="30" customHeight="1" x14ac:dyDescent="0.25">
      <c r="A1401" s="17">
        <v>1396</v>
      </c>
      <c r="B1401" s="18"/>
      <c r="C1401" s="19" t="str">
        <f t="shared" si="66"/>
        <v>06-PLAFOND SUSPENDUS, PLANCHERS, CLOISONS/PLAFONDS-SUSPENDUS/Fourniture et pose de trappes de visites /</v>
      </c>
      <c r="D1401" s="20" t="s">
        <v>1421</v>
      </c>
      <c r="E1401" s="20" t="s">
        <v>1422</v>
      </c>
      <c r="F1401" s="20" t="s">
        <v>1432</v>
      </c>
      <c r="G1401" s="20"/>
      <c r="H1401" s="21" t="s">
        <v>1437</v>
      </c>
      <c r="I1401" s="22" t="s">
        <v>19</v>
      </c>
      <c r="J1401" s="22">
        <v>10</v>
      </c>
      <c r="K1401" s="43"/>
      <c r="L1401" s="43"/>
      <c r="M1401" s="43">
        <f t="shared" si="64"/>
        <v>0</v>
      </c>
      <c r="N1401" s="43">
        <f t="shared" si="65"/>
        <v>0</v>
      </c>
    </row>
    <row r="1402" spans="1:14" ht="30" customHeight="1" x14ac:dyDescent="0.25">
      <c r="A1402" s="17">
        <v>1397</v>
      </c>
      <c r="B1402" s="18"/>
      <c r="C1402" s="19" t="str">
        <f t="shared" si="66"/>
        <v>06-PLAFOND SUSPENDUS, PLANCHERS, CLOISONS/PLAFONDS-SUSPENDUS/Fourniture et pose de trappes de visites /</v>
      </c>
      <c r="D1402" s="20" t="s">
        <v>1421</v>
      </c>
      <c r="E1402" s="20" t="s">
        <v>1422</v>
      </c>
      <c r="F1402" s="20" t="s">
        <v>1432</v>
      </c>
      <c r="G1402" s="20"/>
      <c r="H1402" s="21" t="s">
        <v>1438</v>
      </c>
      <c r="I1402" s="22" t="s">
        <v>19</v>
      </c>
      <c r="J1402" s="22">
        <v>10</v>
      </c>
      <c r="K1402" s="43"/>
      <c r="L1402" s="43"/>
      <c r="M1402" s="43">
        <f t="shared" si="64"/>
        <v>0</v>
      </c>
      <c r="N1402" s="43">
        <f t="shared" si="65"/>
        <v>0</v>
      </c>
    </row>
    <row r="1403" spans="1:14" ht="30" customHeight="1" x14ac:dyDescent="0.25">
      <c r="A1403" s="17">
        <v>1398</v>
      </c>
      <c r="B1403" s="18"/>
      <c r="C1403" s="19" t="str">
        <f t="shared" si="66"/>
        <v>06-PLAFOND SUSPENDUS, PLANCHERS, CLOISONS/PLAFONDS-SUSPENDUS/Fourniture et pose d' ossatures pour plafonds suspendus (plaque)/Réalisation des ossatures Classe A  (Ambiances maxi 70%HR et 25°C) Ref : NF P68-203-1-1 ; NF DTU 58,1</v>
      </c>
      <c r="D1403" s="20" t="s">
        <v>1421</v>
      </c>
      <c r="E1403" s="20" t="s">
        <v>1422</v>
      </c>
      <c r="F1403" s="20" t="s">
        <v>1439</v>
      </c>
      <c r="G1403" s="20" t="s">
        <v>1440</v>
      </c>
      <c r="H1403" s="21" t="s">
        <v>1441</v>
      </c>
      <c r="I1403" s="22" t="s">
        <v>28</v>
      </c>
      <c r="J1403" s="22">
        <v>200</v>
      </c>
      <c r="K1403" s="43"/>
      <c r="L1403" s="43"/>
      <c r="M1403" s="43">
        <f t="shared" si="64"/>
        <v>0</v>
      </c>
      <c r="N1403" s="43">
        <f t="shared" si="65"/>
        <v>0</v>
      </c>
    </row>
    <row r="1404" spans="1:14" ht="30" customHeight="1" x14ac:dyDescent="0.25">
      <c r="A1404" s="17">
        <v>1399</v>
      </c>
      <c r="B1404" s="18"/>
      <c r="C1404" s="19" t="str">
        <f t="shared" si="66"/>
        <v>06-PLAFOND SUSPENDUS, PLANCHERS, CLOISONS/PLAFONDS-SUSPENDUS/Fourniture et pose d' ossatures pour plafonds suspendus (plaque)/Réalisation des ossatures Classe A  (Ambiances maxi 70%HR et 25°C) Ref : NF P68-203-1-1 ; NF DTU 58,2</v>
      </c>
      <c r="D1404" s="20" t="s">
        <v>1421</v>
      </c>
      <c r="E1404" s="20" t="s">
        <v>1422</v>
      </c>
      <c r="F1404" s="20" t="s">
        <v>1439</v>
      </c>
      <c r="G1404" s="20" t="s">
        <v>1442</v>
      </c>
      <c r="H1404" s="21" t="s">
        <v>1443</v>
      </c>
      <c r="I1404" s="22" t="s">
        <v>28</v>
      </c>
      <c r="J1404" s="22">
        <v>200</v>
      </c>
      <c r="K1404" s="43"/>
      <c r="L1404" s="43"/>
      <c r="M1404" s="43">
        <f t="shared" si="64"/>
        <v>0</v>
      </c>
      <c r="N1404" s="43">
        <f t="shared" si="65"/>
        <v>0</v>
      </c>
    </row>
    <row r="1405" spans="1:14" ht="30" customHeight="1" x14ac:dyDescent="0.25">
      <c r="A1405" s="17">
        <v>1400</v>
      </c>
      <c r="B1405" s="18"/>
      <c r="C1405" s="19" t="str">
        <f t="shared" si="66"/>
        <v>06-PLAFOND SUSPENDUS, PLANCHERS, CLOISONS/PLAFONDS-SUSPENDUS/Fourniture et pose d' ossatures pour plafonds suspendus (plaque)/Réalisation des ossatures Classe A  (Ambiances maxi 70%HR et 25°C) Ref : NF P68-203-1-1 ; NF DTU 58,4</v>
      </c>
      <c r="D1405" s="20" t="s">
        <v>1421</v>
      </c>
      <c r="E1405" s="20" t="s">
        <v>1422</v>
      </c>
      <c r="F1405" s="20" t="s">
        <v>1439</v>
      </c>
      <c r="G1405" s="20" t="s">
        <v>1444</v>
      </c>
      <c r="H1405" s="21" t="s">
        <v>1441</v>
      </c>
      <c r="I1405" s="22" t="s">
        <v>28</v>
      </c>
      <c r="J1405" s="22">
        <v>50</v>
      </c>
      <c r="K1405" s="43"/>
      <c r="L1405" s="43"/>
      <c r="M1405" s="43">
        <f t="shared" si="64"/>
        <v>0</v>
      </c>
      <c r="N1405" s="43">
        <f t="shared" si="65"/>
        <v>0</v>
      </c>
    </row>
    <row r="1406" spans="1:14" ht="30" customHeight="1" x14ac:dyDescent="0.25">
      <c r="A1406" s="17">
        <v>1401</v>
      </c>
      <c r="B1406" s="18"/>
      <c r="C1406" s="19" t="str">
        <f t="shared" si="66"/>
        <v>06-PLAFOND SUSPENDUS, PLANCHERS, CLOISONS/PLAFONDS-SUSPENDUS/Fourniture et pose d' ossatures pour plafonds suspendus (plaque)/Réalisation des ossatures Classe A  (Ambiances maxi 70%HR et 25°C) Ref : NF P68-203-1-1 ; NF DTU 58,5</v>
      </c>
      <c r="D1406" s="20" t="s">
        <v>1421</v>
      </c>
      <c r="E1406" s="20" t="s">
        <v>1422</v>
      </c>
      <c r="F1406" s="20" t="s">
        <v>1439</v>
      </c>
      <c r="G1406" s="20" t="s">
        <v>1445</v>
      </c>
      <c r="H1406" s="21" t="s">
        <v>1443</v>
      </c>
      <c r="I1406" s="22" t="s">
        <v>28</v>
      </c>
      <c r="J1406" s="22">
        <v>50</v>
      </c>
      <c r="K1406" s="43"/>
      <c r="L1406" s="43"/>
      <c r="M1406" s="43">
        <f t="shared" si="64"/>
        <v>0</v>
      </c>
      <c r="N1406" s="43">
        <f t="shared" si="65"/>
        <v>0</v>
      </c>
    </row>
    <row r="1407" spans="1:14" ht="30" customHeight="1" x14ac:dyDescent="0.25">
      <c r="A1407" s="17">
        <v>1402</v>
      </c>
      <c r="B1407" s="18"/>
      <c r="C1407" s="19" t="str">
        <f t="shared" si="66"/>
        <v>06-PLAFOND SUSPENDUS, PLANCHERS, CLOISONS/PLAFONDS-SUSPENDUS/Fourniture et pose d' ossatures pour plafonds suspendus (plaque)/Réalisation des ossatures Classe A  (Ambiances maxi 70%HR et 25°C) Ref : NF P68-203-1-1 ; NF DTU 58,7</v>
      </c>
      <c r="D1407" s="20" t="s">
        <v>1421</v>
      </c>
      <c r="E1407" s="20" t="s">
        <v>1422</v>
      </c>
      <c r="F1407" s="20" t="s">
        <v>1439</v>
      </c>
      <c r="G1407" s="20" t="s">
        <v>1446</v>
      </c>
      <c r="H1407" s="21" t="s">
        <v>1441</v>
      </c>
      <c r="I1407" s="22" t="s">
        <v>28</v>
      </c>
      <c r="J1407" s="22">
        <v>50</v>
      </c>
      <c r="K1407" s="43"/>
      <c r="L1407" s="43"/>
      <c r="M1407" s="43">
        <f t="shared" si="64"/>
        <v>0</v>
      </c>
      <c r="N1407" s="43">
        <f t="shared" si="65"/>
        <v>0</v>
      </c>
    </row>
    <row r="1408" spans="1:14" ht="30" customHeight="1" x14ac:dyDescent="0.25">
      <c r="A1408" s="17">
        <v>1403</v>
      </c>
      <c r="B1408" s="18"/>
      <c r="C1408" s="19" t="str">
        <f t="shared" si="66"/>
        <v>06-PLAFOND SUSPENDUS, PLANCHERS, CLOISONS/PLAFONDS-SUSPENDUS/Fourniture et pose d' ossatures pour plafonds suspendus (plaque)/Réalisation des ossatures Classe A  (Ambiances maxi 70%HR et 25°C) Ref : NF P68-203-1-1 ; NF DTU 58,8</v>
      </c>
      <c r="D1408" s="20" t="s">
        <v>1421</v>
      </c>
      <c r="E1408" s="20" t="s">
        <v>1422</v>
      </c>
      <c r="F1408" s="20" t="s">
        <v>1439</v>
      </c>
      <c r="G1408" s="20" t="s">
        <v>1447</v>
      </c>
      <c r="H1408" s="21" t="s">
        <v>1443</v>
      </c>
      <c r="I1408" s="22" t="s">
        <v>28</v>
      </c>
      <c r="J1408" s="22">
        <v>50</v>
      </c>
      <c r="K1408" s="43"/>
      <c r="L1408" s="43"/>
      <c r="M1408" s="43">
        <f t="shared" si="64"/>
        <v>0</v>
      </c>
      <c r="N1408" s="43">
        <f t="shared" si="65"/>
        <v>0</v>
      </c>
    </row>
    <row r="1409" spans="1:14" ht="30" customHeight="1" x14ac:dyDescent="0.25">
      <c r="A1409" s="17">
        <v>1404</v>
      </c>
      <c r="B1409" s="18"/>
      <c r="C1409" s="19" t="str">
        <f t="shared" si="66"/>
        <v>06-PLAFOND SUSPENDUS, PLANCHERS, CLOISONS/PLAFONDS-SUSPENDUS/Fourniture et pose d' ossatures pour plafonds suspendus (plaque)/Réalisation des ossatures Classe A  (Ambiances maxi 70%HR et 25°C) Ref : NF P68-203-1-1 ; NF DTU 58,10</v>
      </c>
      <c r="D1409" s="20" t="s">
        <v>1421</v>
      </c>
      <c r="E1409" s="20" t="s">
        <v>1422</v>
      </c>
      <c r="F1409" s="20" t="s">
        <v>1439</v>
      </c>
      <c r="G1409" s="20" t="s">
        <v>1448</v>
      </c>
      <c r="H1409" s="21" t="s">
        <v>1441</v>
      </c>
      <c r="I1409" s="22" t="s">
        <v>28</v>
      </c>
      <c r="J1409" s="22">
        <v>50</v>
      </c>
      <c r="K1409" s="43"/>
      <c r="L1409" s="43"/>
      <c r="M1409" s="43">
        <f t="shared" si="64"/>
        <v>0</v>
      </c>
      <c r="N1409" s="43">
        <f t="shared" si="65"/>
        <v>0</v>
      </c>
    </row>
    <row r="1410" spans="1:14" ht="30" customHeight="1" x14ac:dyDescent="0.25">
      <c r="A1410" s="17">
        <v>1405</v>
      </c>
      <c r="B1410" s="18"/>
      <c r="C1410" s="19" t="str">
        <f t="shared" si="66"/>
        <v>06-PLAFOND SUSPENDUS, PLANCHERS, CLOISONS/PLAFONDS-SUSPENDUS/Fourniture et pose d' ossatures pour plafonds suspendus (plaque)/Réalisation des ossatures Classe A  (Ambiances maxi 70%HR et 25°C) Ref : NF P68-203-1-1 ; NF DTU 58,11</v>
      </c>
      <c r="D1410" s="20" t="s">
        <v>1421</v>
      </c>
      <c r="E1410" s="20" t="s">
        <v>1422</v>
      </c>
      <c r="F1410" s="20" t="s">
        <v>1439</v>
      </c>
      <c r="G1410" s="20" t="s">
        <v>1449</v>
      </c>
      <c r="H1410" s="21" t="s">
        <v>1443</v>
      </c>
      <c r="I1410" s="22" t="s">
        <v>28</v>
      </c>
      <c r="J1410" s="22">
        <v>50</v>
      </c>
      <c r="K1410" s="43"/>
      <c r="L1410" s="43"/>
      <c r="M1410" s="43">
        <f t="shared" si="64"/>
        <v>0</v>
      </c>
      <c r="N1410" s="43">
        <f t="shared" si="65"/>
        <v>0</v>
      </c>
    </row>
    <row r="1411" spans="1:14" ht="30" customHeight="1" x14ac:dyDescent="0.25">
      <c r="A1411" s="17">
        <v>1406</v>
      </c>
      <c r="B1411" s="18"/>
      <c r="C1411" s="19" t="str">
        <f t="shared" si="66"/>
        <v>06-PLAFOND SUSPENDUS, PLANCHERS, CLOISONS/PLAFONDS-SUSPENDUS/Fourniture et pose d' ossatures pour plafonds suspendus (plaque)/Réalisation des ossatures Classe A  (Ambiances maxi 70%HR et 25°C) Ref : NF P68-203-1-1 ; NF DTU 58,13</v>
      </c>
      <c r="D1411" s="20" t="s">
        <v>1421</v>
      </c>
      <c r="E1411" s="20" t="s">
        <v>1422</v>
      </c>
      <c r="F1411" s="20" t="s">
        <v>1439</v>
      </c>
      <c r="G1411" s="20" t="s">
        <v>1450</v>
      </c>
      <c r="H1411" s="21" t="s">
        <v>1441</v>
      </c>
      <c r="I1411" s="22" t="s">
        <v>28</v>
      </c>
      <c r="J1411" s="22">
        <v>50</v>
      </c>
      <c r="K1411" s="43"/>
      <c r="L1411" s="43"/>
      <c r="M1411" s="43">
        <f t="shared" si="64"/>
        <v>0</v>
      </c>
      <c r="N1411" s="43">
        <f t="shared" si="65"/>
        <v>0</v>
      </c>
    </row>
    <row r="1412" spans="1:14" ht="30" customHeight="1" x14ac:dyDescent="0.25">
      <c r="A1412" s="17">
        <v>1407</v>
      </c>
      <c r="B1412" s="18"/>
      <c r="C1412" s="19" t="str">
        <f t="shared" si="66"/>
        <v>06-PLAFOND SUSPENDUS, PLANCHERS, CLOISONS/PLAFONDS-SUSPENDUS/Fourniture et pose d' ossatures pour plafonds suspendus (plaque)/Réalisation des ossatures Classe A  (Ambiances maxi 70%HR et 25°C) Ref : NF P68-203-1-1 ; NF DTU 58,14</v>
      </c>
      <c r="D1412" s="20" t="s">
        <v>1421</v>
      </c>
      <c r="E1412" s="20" t="s">
        <v>1422</v>
      </c>
      <c r="F1412" s="20" t="s">
        <v>1439</v>
      </c>
      <c r="G1412" s="20" t="s">
        <v>1451</v>
      </c>
      <c r="H1412" s="21" t="s">
        <v>1452</v>
      </c>
      <c r="I1412" s="22" t="s">
        <v>28</v>
      </c>
      <c r="J1412" s="22">
        <v>50</v>
      </c>
      <c r="K1412" s="43"/>
      <c r="L1412" s="43"/>
      <c r="M1412" s="43">
        <f t="shared" si="64"/>
        <v>0</v>
      </c>
      <c r="N1412" s="43">
        <f t="shared" si="65"/>
        <v>0</v>
      </c>
    </row>
    <row r="1413" spans="1:14" ht="30" customHeight="1" x14ac:dyDescent="0.25">
      <c r="A1413" s="17">
        <v>1408</v>
      </c>
      <c r="B1413" s="18"/>
      <c r="C1413" s="19" t="str">
        <f t="shared" si="66"/>
        <v>06-PLAFOND SUSPENDUS, PLANCHERS, CLOISONS/PLAFONDS-SUSPENDUS/Fourniture et pose d' ossatures pour plafonds suspendus (plaque)/Réalisation des ossatures Classe A  (Ambiances maxi 70%HR et 25°C) Ref : NF P68-203-1-1 ; NF DTU 58,15</v>
      </c>
      <c r="D1413" s="20" t="s">
        <v>1421</v>
      </c>
      <c r="E1413" s="20" t="s">
        <v>1422</v>
      </c>
      <c r="F1413" s="20" t="s">
        <v>1439</v>
      </c>
      <c r="G1413" s="20" t="s">
        <v>1453</v>
      </c>
      <c r="H1413" s="21" t="s">
        <v>1454</v>
      </c>
      <c r="I1413" s="22" t="s">
        <v>28</v>
      </c>
      <c r="J1413" s="22">
        <v>50</v>
      </c>
      <c r="K1413" s="43"/>
      <c r="L1413" s="43"/>
      <c r="M1413" s="43">
        <f t="shared" si="64"/>
        <v>0</v>
      </c>
      <c r="N1413" s="43">
        <f t="shared" si="65"/>
        <v>0</v>
      </c>
    </row>
    <row r="1414" spans="1:14" ht="30" customHeight="1" x14ac:dyDescent="0.25">
      <c r="A1414" s="17">
        <v>1409</v>
      </c>
      <c r="B1414" s="18"/>
      <c r="C1414" s="19" t="str">
        <f t="shared" si="66"/>
        <v>06-PLAFOND SUSPENDUS, PLANCHERS, CLOISONS/PLAFONDS-SUSPENDUS/Fourniture et pose d' ossatures pour plafonds suspendus (plaque)/Réalisation des ossatures Classe A  (Ambiances maxi 70%HR et 25°C) Ref : NF P68-203-1-1 ; NF DTU 58,16</v>
      </c>
      <c r="D1414" s="20" t="s">
        <v>1421</v>
      </c>
      <c r="E1414" s="20" t="s">
        <v>1422</v>
      </c>
      <c r="F1414" s="20" t="s">
        <v>1439</v>
      </c>
      <c r="G1414" s="20" t="s">
        <v>1455</v>
      </c>
      <c r="H1414" s="21" t="s">
        <v>1456</v>
      </c>
      <c r="I1414" s="22" t="s">
        <v>28</v>
      </c>
      <c r="J1414" s="22">
        <v>50</v>
      </c>
      <c r="K1414" s="43"/>
      <c r="L1414" s="43"/>
      <c r="M1414" s="43">
        <f t="shared" si="64"/>
        <v>0</v>
      </c>
      <c r="N1414" s="43">
        <f t="shared" si="65"/>
        <v>0</v>
      </c>
    </row>
    <row r="1415" spans="1:14" ht="30" customHeight="1" x14ac:dyDescent="0.25">
      <c r="A1415" s="17">
        <v>1410</v>
      </c>
      <c r="B1415" s="18"/>
      <c r="C1415" s="19" t="str">
        <f t="shared" si="66"/>
        <v>06-PLAFOND SUSPENDUS, PLANCHERS, CLOISONS/PLAFONDS-SUSPENDUS/Fourniture et pose d' ossatures pour plafonds suspendus (plaque)/Réalisation des ossatures Classe A  (Ambiances maxi 70%HR et 25°C) Ref : NF P68-203-1-1 ; NF DTU 58,17</v>
      </c>
      <c r="D1415" s="20" t="s">
        <v>1421</v>
      </c>
      <c r="E1415" s="20" t="s">
        <v>1422</v>
      </c>
      <c r="F1415" s="20" t="s">
        <v>1439</v>
      </c>
      <c r="G1415" s="20" t="s">
        <v>1457</v>
      </c>
      <c r="H1415" s="21" t="s">
        <v>1458</v>
      </c>
      <c r="I1415" s="22" t="s">
        <v>28</v>
      </c>
      <c r="J1415" s="22">
        <v>50</v>
      </c>
      <c r="K1415" s="43"/>
      <c r="L1415" s="43"/>
      <c r="M1415" s="43">
        <f t="shared" ref="M1415:M1478" si="67">J1415*K1415</f>
        <v>0</v>
      </c>
      <c r="N1415" s="43">
        <f t="shared" ref="N1415:N1478" si="68">J1415*L1415</f>
        <v>0</v>
      </c>
    </row>
    <row r="1416" spans="1:14" ht="30" customHeight="1" x14ac:dyDescent="0.25">
      <c r="A1416" s="17">
        <v>1411</v>
      </c>
      <c r="B1416" s="18"/>
      <c r="C1416" s="19" t="str">
        <f t="shared" si="66"/>
        <v>06-PLAFOND SUSPENDUS, PLANCHERS, CLOISONS/PLAFONDS-SUSPENDUS/Fourniture et pose d' ossatures pour plafonds suspendus (plaque)/ Réalisation des ossatures Classe C (Ambiances maxi 95%HR et 30°C) Ref : NF P68-203-1-1 ; NF DTU 58,1</v>
      </c>
      <c r="D1416" s="20" t="s">
        <v>1421</v>
      </c>
      <c r="E1416" s="20" t="s">
        <v>1422</v>
      </c>
      <c r="F1416" s="20" t="s">
        <v>1439</v>
      </c>
      <c r="G1416" s="20" t="s">
        <v>1459</v>
      </c>
      <c r="H1416" s="21" t="s">
        <v>1441</v>
      </c>
      <c r="I1416" s="22" t="s">
        <v>28</v>
      </c>
      <c r="J1416" s="22">
        <v>50</v>
      </c>
      <c r="K1416" s="43"/>
      <c r="L1416" s="43"/>
      <c r="M1416" s="43">
        <f t="shared" si="67"/>
        <v>0</v>
      </c>
      <c r="N1416" s="43">
        <f t="shared" si="68"/>
        <v>0</v>
      </c>
    </row>
    <row r="1417" spans="1:14" ht="30" customHeight="1" x14ac:dyDescent="0.25">
      <c r="A1417" s="17">
        <v>1412</v>
      </c>
      <c r="B1417" s="18"/>
      <c r="C1417" s="19" t="str">
        <f t="shared" si="66"/>
        <v>06-PLAFOND SUSPENDUS, PLANCHERS, CLOISONS/PLAFONDS-SUSPENDUS/Fourniture et pose d' ossatures pour plafonds suspendus (plaque)/ Réalisation des ossatures Classe C (Ambiances maxi 95%HR et 30°C) Ref : NF P68-203-1-1 ; NF DTU 58,2</v>
      </c>
      <c r="D1417" s="20" t="s">
        <v>1421</v>
      </c>
      <c r="E1417" s="20" t="s">
        <v>1422</v>
      </c>
      <c r="F1417" s="20" t="s">
        <v>1439</v>
      </c>
      <c r="G1417" s="20" t="s">
        <v>1460</v>
      </c>
      <c r="H1417" s="21" t="s">
        <v>1443</v>
      </c>
      <c r="I1417" s="22" t="s">
        <v>28</v>
      </c>
      <c r="J1417" s="22">
        <v>50</v>
      </c>
      <c r="K1417" s="43"/>
      <c r="L1417" s="43"/>
      <c r="M1417" s="43">
        <f t="shared" si="67"/>
        <v>0</v>
      </c>
      <c r="N1417" s="43">
        <f t="shared" si="68"/>
        <v>0</v>
      </c>
    </row>
    <row r="1418" spans="1:14" ht="30" customHeight="1" x14ac:dyDescent="0.25">
      <c r="A1418" s="17">
        <v>1413</v>
      </c>
      <c r="B1418" s="18"/>
      <c r="C1418" s="19" t="str">
        <f t="shared" si="66"/>
        <v>06-PLAFOND SUSPENDUS, PLANCHERS, CLOISONS/PLAFONDS-SUSPENDUS/Fourniture et pose d' ossatures pour plafonds suspendus (plaque)/ Réalisation des ossatures Classe C (Ambiances maxi 95%HR et 30°C) Ref : NF P68-203-1-1 ; NF DTU 58,4</v>
      </c>
      <c r="D1418" s="20" t="s">
        <v>1421</v>
      </c>
      <c r="E1418" s="20" t="s">
        <v>1422</v>
      </c>
      <c r="F1418" s="20" t="s">
        <v>1439</v>
      </c>
      <c r="G1418" s="20" t="s">
        <v>1461</v>
      </c>
      <c r="H1418" s="21" t="s">
        <v>1441</v>
      </c>
      <c r="I1418" s="22" t="s">
        <v>28</v>
      </c>
      <c r="J1418" s="22">
        <v>50</v>
      </c>
      <c r="K1418" s="43"/>
      <c r="L1418" s="43"/>
      <c r="M1418" s="43">
        <f t="shared" si="67"/>
        <v>0</v>
      </c>
      <c r="N1418" s="43">
        <f t="shared" si="68"/>
        <v>0</v>
      </c>
    </row>
    <row r="1419" spans="1:14" ht="30" customHeight="1" x14ac:dyDescent="0.25">
      <c r="A1419" s="17">
        <v>1414</v>
      </c>
      <c r="B1419" s="18"/>
      <c r="C1419" s="19" t="str">
        <f t="shared" si="66"/>
        <v>06-PLAFOND SUSPENDUS, PLANCHERS, CLOISONS/PLAFONDS-SUSPENDUS/Fourniture et pose d' ossatures pour plafonds suspendus (plaque)/ Réalisation des ossatures Classe C (Ambiances maxi 95%HR et 30°C) Ref : NF P68-203-1-1 ; NF DTU 58,5</v>
      </c>
      <c r="D1419" s="20" t="s">
        <v>1421</v>
      </c>
      <c r="E1419" s="20" t="s">
        <v>1422</v>
      </c>
      <c r="F1419" s="20" t="s">
        <v>1439</v>
      </c>
      <c r="G1419" s="20" t="s">
        <v>1462</v>
      </c>
      <c r="H1419" s="21" t="s">
        <v>1443</v>
      </c>
      <c r="I1419" s="22" t="s">
        <v>28</v>
      </c>
      <c r="J1419" s="22">
        <v>50</v>
      </c>
      <c r="K1419" s="43"/>
      <c r="L1419" s="43"/>
      <c r="M1419" s="43">
        <f t="shared" si="67"/>
        <v>0</v>
      </c>
      <c r="N1419" s="43">
        <f t="shared" si="68"/>
        <v>0</v>
      </c>
    </row>
    <row r="1420" spans="1:14" ht="30" customHeight="1" x14ac:dyDescent="0.25">
      <c r="A1420" s="17">
        <v>1415</v>
      </c>
      <c r="B1420" s="18"/>
      <c r="C1420" s="19" t="str">
        <f t="shared" si="66"/>
        <v>06-PLAFOND SUSPENDUS, PLANCHERS, CLOISONS/PLAFONDS-SUSPENDUS/Fourniture et pose d' ossatures pour plafonds suspendus (plaque)/ Réalisation des ossatures Classe C (Ambiances maxi 95%HR et 30°C) Ref : NF P68-203-1-1 ; NF DTU 58,7</v>
      </c>
      <c r="D1420" s="20" t="s">
        <v>1421</v>
      </c>
      <c r="E1420" s="20" t="s">
        <v>1422</v>
      </c>
      <c r="F1420" s="20" t="s">
        <v>1439</v>
      </c>
      <c r="G1420" s="20" t="s">
        <v>1463</v>
      </c>
      <c r="H1420" s="21" t="s">
        <v>1441</v>
      </c>
      <c r="I1420" s="22" t="s">
        <v>28</v>
      </c>
      <c r="J1420" s="22">
        <v>50</v>
      </c>
      <c r="K1420" s="43"/>
      <c r="L1420" s="43"/>
      <c r="M1420" s="43">
        <f t="shared" si="67"/>
        <v>0</v>
      </c>
      <c r="N1420" s="43">
        <f t="shared" si="68"/>
        <v>0</v>
      </c>
    </row>
    <row r="1421" spans="1:14" ht="30" customHeight="1" x14ac:dyDescent="0.25">
      <c r="A1421" s="17">
        <v>1416</v>
      </c>
      <c r="B1421" s="18"/>
      <c r="C1421" s="19" t="str">
        <f t="shared" si="66"/>
        <v>06-PLAFOND SUSPENDUS, PLANCHERS, CLOISONS/PLAFONDS-SUSPENDUS/Fourniture et pose d' ossatures pour plafonds suspendus (plaque)/ Réalisation des ossatures Classe C (Ambiances maxi 95%HR et 30°C) Ref : NF P68-203-1-1 ; NF DTU 58,8</v>
      </c>
      <c r="D1421" s="20" t="s">
        <v>1421</v>
      </c>
      <c r="E1421" s="20" t="s">
        <v>1422</v>
      </c>
      <c r="F1421" s="20" t="s">
        <v>1439</v>
      </c>
      <c r="G1421" s="20" t="s">
        <v>1464</v>
      </c>
      <c r="H1421" s="21" t="s">
        <v>1452</v>
      </c>
      <c r="I1421" s="22" t="s">
        <v>28</v>
      </c>
      <c r="J1421" s="22">
        <v>50</v>
      </c>
      <c r="K1421" s="43"/>
      <c r="L1421" s="43"/>
      <c r="M1421" s="43">
        <f t="shared" si="67"/>
        <v>0</v>
      </c>
      <c r="N1421" s="43">
        <f t="shared" si="68"/>
        <v>0</v>
      </c>
    </row>
    <row r="1422" spans="1:14" ht="30" customHeight="1" x14ac:dyDescent="0.25">
      <c r="A1422" s="17">
        <v>1417</v>
      </c>
      <c r="B1422" s="18"/>
      <c r="C1422" s="19" t="str">
        <f t="shared" si="66"/>
        <v>06-PLAFOND SUSPENDUS, PLANCHERS, CLOISONS/PLAFONDS-SUSPENDUS/Fourniture et pose d' ossatures pour plafonds suspendus (plaque)/ Réalisation des ossatures Classe C (Ambiances maxi 95%HR et 30°C) Ref : NF P68-203-1-1 ; NF DTU 58,9</v>
      </c>
      <c r="D1422" s="20" t="s">
        <v>1421</v>
      </c>
      <c r="E1422" s="20" t="s">
        <v>1422</v>
      </c>
      <c r="F1422" s="20" t="s">
        <v>1439</v>
      </c>
      <c r="G1422" s="20" t="s">
        <v>1465</v>
      </c>
      <c r="H1422" s="21" t="s">
        <v>1454</v>
      </c>
      <c r="I1422" s="22" t="s">
        <v>28</v>
      </c>
      <c r="J1422" s="22">
        <v>50</v>
      </c>
      <c r="K1422" s="43"/>
      <c r="L1422" s="43"/>
      <c r="M1422" s="43">
        <f t="shared" si="67"/>
        <v>0</v>
      </c>
      <c r="N1422" s="43">
        <f t="shared" si="68"/>
        <v>0</v>
      </c>
    </row>
    <row r="1423" spans="1:14" ht="30" customHeight="1" x14ac:dyDescent="0.25">
      <c r="A1423" s="17">
        <v>1418</v>
      </c>
      <c r="B1423" s="18"/>
      <c r="C1423" s="19" t="str">
        <f t="shared" si="66"/>
        <v>06-PLAFOND SUSPENDUS, PLANCHERS, CLOISONS/PLAFONDS-SUSPENDUS/Fourniture et pose d' ossatures pour plafonds suspendus (plaque)/ Réalisation des ossatures Classe C (Ambiances maxi 95%HR et 30°C) Ref : NF P68-203-1-1 ; NF DTU 58,10</v>
      </c>
      <c r="D1423" s="20" t="s">
        <v>1421</v>
      </c>
      <c r="E1423" s="20" t="s">
        <v>1422</v>
      </c>
      <c r="F1423" s="20" t="s">
        <v>1439</v>
      </c>
      <c r="G1423" s="20" t="s">
        <v>1466</v>
      </c>
      <c r="H1423" s="21" t="s">
        <v>1456</v>
      </c>
      <c r="I1423" s="22" t="s">
        <v>28</v>
      </c>
      <c r="J1423" s="22">
        <v>50</v>
      </c>
      <c r="K1423" s="43"/>
      <c r="L1423" s="43"/>
      <c r="M1423" s="43">
        <f t="shared" si="67"/>
        <v>0</v>
      </c>
      <c r="N1423" s="43">
        <f t="shared" si="68"/>
        <v>0</v>
      </c>
    </row>
    <row r="1424" spans="1:14" ht="30" customHeight="1" x14ac:dyDescent="0.25">
      <c r="A1424" s="17">
        <v>1419</v>
      </c>
      <c r="B1424" s="18"/>
      <c r="C1424" s="19" t="str">
        <f t="shared" si="66"/>
        <v>06-PLAFOND SUSPENDUS, PLANCHERS, CLOISONS/PLAFONDS-SUSPENDUS/Fourniture et pose d' ossatures pour plafonds suspendus (plaque)/ Réalisation des ossatures Classe C (Ambiances maxi 95%HR et 30°C) Ref : NF P68-203-1-1 ; NF DTU 58,11</v>
      </c>
      <c r="D1424" s="20" t="s">
        <v>1421</v>
      </c>
      <c r="E1424" s="20" t="s">
        <v>1422</v>
      </c>
      <c r="F1424" s="20" t="s">
        <v>1439</v>
      </c>
      <c r="G1424" s="20" t="s">
        <v>1467</v>
      </c>
      <c r="H1424" s="21" t="s">
        <v>1458</v>
      </c>
      <c r="I1424" s="22" t="s">
        <v>28</v>
      </c>
      <c r="J1424" s="22">
        <v>50</v>
      </c>
      <c r="K1424" s="43"/>
      <c r="L1424" s="43"/>
      <c r="M1424" s="43">
        <f t="shared" si="67"/>
        <v>0</v>
      </c>
      <c r="N1424" s="43">
        <f t="shared" si="68"/>
        <v>0</v>
      </c>
    </row>
    <row r="1425" spans="1:14" ht="30" customHeight="1" x14ac:dyDescent="0.25">
      <c r="A1425" s="17">
        <v>1420</v>
      </c>
      <c r="B1425" s="18"/>
      <c r="C1425" s="19" t="str">
        <f t="shared" si="66"/>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58,1</v>
      </c>
      <c r="D1425" s="20" t="s">
        <v>1421</v>
      </c>
      <c r="E1425" s="20" t="s">
        <v>1422</v>
      </c>
      <c r="F1425" s="20" t="s">
        <v>1439</v>
      </c>
      <c r="G1425" s="20" t="s">
        <v>1468</v>
      </c>
      <c r="H1425" s="21" t="s">
        <v>1441</v>
      </c>
      <c r="I1425" s="22" t="s">
        <v>28</v>
      </c>
      <c r="J1425" s="22">
        <v>50</v>
      </c>
      <c r="K1425" s="43"/>
      <c r="L1425" s="43"/>
      <c r="M1425" s="43">
        <f t="shared" si="67"/>
        <v>0</v>
      </c>
      <c r="N1425" s="43">
        <f t="shared" si="68"/>
        <v>0</v>
      </c>
    </row>
    <row r="1426" spans="1:14" ht="30" customHeight="1" x14ac:dyDescent="0.25">
      <c r="A1426" s="17">
        <v>1421</v>
      </c>
      <c r="B1426" s="18"/>
      <c r="C1426" s="19" t="str">
        <f t="shared" si="66"/>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58,2</v>
      </c>
      <c r="D1426" s="20" t="s">
        <v>1421</v>
      </c>
      <c r="E1426" s="20" t="s">
        <v>1422</v>
      </c>
      <c r="F1426" s="20" t="s">
        <v>1439</v>
      </c>
      <c r="G1426" s="20" t="s">
        <v>1469</v>
      </c>
      <c r="H1426" s="21" t="s">
        <v>1443</v>
      </c>
      <c r="I1426" s="22" t="s">
        <v>28</v>
      </c>
      <c r="J1426" s="22">
        <v>50</v>
      </c>
      <c r="K1426" s="43"/>
      <c r="L1426" s="43"/>
      <c r="M1426" s="43">
        <f t="shared" si="67"/>
        <v>0</v>
      </c>
      <c r="N1426" s="43">
        <f t="shared" si="68"/>
        <v>0</v>
      </c>
    </row>
    <row r="1427" spans="1:14" ht="30" customHeight="1" x14ac:dyDescent="0.25">
      <c r="A1427" s="17">
        <v>1422</v>
      </c>
      <c r="B1427" s="18"/>
      <c r="C1427" s="19" t="str">
        <f t="shared" si="66"/>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58,4</v>
      </c>
      <c r="D1427" s="20" t="s">
        <v>1421</v>
      </c>
      <c r="E1427" s="20" t="s">
        <v>1422</v>
      </c>
      <c r="F1427" s="20" t="s">
        <v>1439</v>
      </c>
      <c r="G1427" s="20" t="s">
        <v>1470</v>
      </c>
      <c r="H1427" s="21" t="s">
        <v>1441</v>
      </c>
      <c r="I1427" s="22" t="s">
        <v>28</v>
      </c>
      <c r="J1427" s="22">
        <v>50</v>
      </c>
      <c r="K1427" s="43"/>
      <c r="L1427" s="43"/>
      <c r="M1427" s="43">
        <f t="shared" si="67"/>
        <v>0</v>
      </c>
      <c r="N1427" s="43">
        <f t="shared" si="68"/>
        <v>0</v>
      </c>
    </row>
    <row r="1428" spans="1:14" ht="30" customHeight="1" x14ac:dyDescent="0.25">
      <c r="A1428" s="17">
        <v>1423</v>
      </c>
      <c r="B1428" s="18"/>
      <c r="C1428" s="19" t="str">
        <f t="shared" si="66"/>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58,5</v>
      </c>
      <c r="D1428" s="20" t="s">
        <v>1421</v>
      </c>
      <c r="E1428" s="20" t="s">
        <v>1422</v>
      </c>
      <c r="F1428" s="20" t="s">
        <v>1439</v>
      </c>
      <c r="G1428" s="20" t="s">
        <v>1471</v>
      </c>
      <c r="H1428" s="21" t="s">
        <v>1443</v>
      </c>
      <c r="I1428" s="22" t="s">
        <v>28</v>
      </c>
      <c r="J1428" s="22">
        <v>50</v>
      </c>
      <c r="K1428" s="43"/>
      <c r="L1428" s="43"/>
      <c r="M1428" s="43">
        <f t="shared" si="67"/>
        <v>0</v>
      </c>
      <c r="N1428" s="43">
        <f t="shared" si="68"/>
        <v>0</v>
      </c>
    </row>
    <row r="1429" spans="1:14" ht="30" customHeight="1" x14ac:dyDescent="0.25">
      <c r="A1429" s="17">
        <v>1424</v>
      </c>
      <c r="B1429" s="18"/>
      <c r="C1429" s="19" t="str">
        <f t="shared" si="66"/>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58,7</v>
      </c>
      <c r="D1429" s="20" t="s">
        <v>1421</v>
      </c>
      <c r="E1429" s="20" t="s">
        <v>1422</v>
      </c>
      <c r="F1429" s="20" t="s">
        <v>1439</v>
      </c>
      <c r="G1429" s="20" t="s">
        <v>1472</v>
      </c>
      <c r="H1429" s="21" t="s">
        <v>1441</v>
      </c>
      <c r="I1429" s="22" t="s">
        <v>28</v>
      </c>
      <c r="J1429" s="22">
        <v>50</v>
      </c>
      <c r="K1429" s="43"/>
      <c r="L1429" s="43"/>
      <c r="M1429" s="43">
        <f t="shared" si="67"/>
        <v>0</v>
      </c>
      <c r="N1429" s="43">
        <f t="shared" si="68"/>
        <v>0</v>
      </c>
    </row>
    <row r="1430" spans="1:14" ht="30" customHeight="1" x14ac:dyDescent="0.25">
      <c r="A1430" s="17">
        <v>1425</v>
      </c>
      <c r="B1430" s="18"/>
      <c r="C1430" s="19" t="str">
        <f t="shared" si="66"/>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58,8</v>
      </c>
      <c r="D1430" s="20" t="s">
        <v>1421</v>
      </c>
      <c r="E1430" s="20" t="s">
        <v>1422</v>
      </c>
      <c r="F1430" s="20" t="s">
        <v>1439</v>
      </c>
      <c r="G1430" s="20" t="s">
        <v>1473</v>
      </c>
      <c r="H1430" s="21" t="s">
        <v>1452</v>
      </c>
      <c r="I1430" s="22" t="s">
        <v>28</v>
      </c>
      <c r="J1430" s="22">
        <v>50</v>
      </c>
      <c r="K1430" s="43"/>
      <c r="L1430" s="43"/>
      <c r="M1430" s="43">
        <f t="shared" si="67"/>
        <v>0</v>
      </c>
      <c r="N1430" s="43">
        <f t="shared" si="68"/>
        <v>0</v>
      </c>
    </row>
    <row r="1431" spans="1:14" ht="30" customHeight="1" x14ac:dyDescent="0.25">
      <c r="A1431" s="17">
        <v>1426</v>
      </c>
      <c r="B1431" s="18"/>
      <c r="C1431" s="19" t="str">
        <f t="shared" si="66"/>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58,9</v>
      </c>
      <c r="D1431" s="20" t="s">
        <v>1421</v>
      </c>
      <c r="E1431" s="20" t="s">
        <v>1422</v>
      </c>
      <c r="F1431" s="20" t="s">
        <v>1439</v>
      </c>
      <c r="G1431" s="20" t="s">
        <v>1474</v>
      </c>
      <c r="H1431" s="21" t="s">
        <v>1454</v>
      </c>
      <c r="I1431" s="22" t="s">
        <v>28</v>
      </c>
      <c r="J1431" s="22">
        <v>50</v>
      </c>
      <c r="K1431" s="43"/>
      <c r="L1431" s="43"/>
      <c r="M1431" s="43">
        <f t="shared" si="67"/>
        <v>0</v>
      </c>
      <c r="N1431" s="43">
        <f t="shared" si="68"/>
        <v>0</v>
      </c>
    </row>
    <row r="1432" spans="1:14" ht="30" customHeight="1" x14ac:dyDescent="0.25">
      <c r="A1432" s="17">
        <v>1427</v>
      </c>
      <c r="B1432" s="18"/>
      <c r="C1432" s="19" t="str">
        <f t="shared" si="66"/>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58,10</v>
      </c>
      <c r="D1432" s="20" t="s">
        <v>1421</v>
      </c>
      <c r="E1432" s="20" t="s">
        <v>1422</v>
      </c>
      <c r="F1432" s="20" t="s">
        <v>1439</v>
      </c>
      <c r="G1432" s="20" t="s">
        <v>1475</v>
      </c>
      <c r="H1432" s="21" t="s">
        <v>1456</v>
      </c>
      <c r="I1432" s="22" t="s">
        <v>28</v>
      </c>
      <c r="J1432" s="22">
        <v>50</v>
      </c>
      <c r="K1432" s="43"/>
      <c r="L1432" s="43"/>
      <c r="M1432" s="43">
        <f t="shared" si="67"/>
        <v>0</v>
      </c>
      <c r="N1432" s="43">
        <f t="shared" si="68"/>
        <v>0</v>
      </c>
    </row>
    <row r="1433" spans="1:14" ht="30" customHeight="1" x14ac:dyDescent="0.25">
      <c r="A1433" s="17">
        <v>1428</v>
      </c>
      <c r="B1433" s="18"/>
      <c r="C1433" s="19" t="str">
        <f t="shared" si="66"/>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58,11</v>
      </c>
      <c r="D1433" s="20" t="s">
        <v>1421</v>
      </c>
      <c r="E1433" s="20" t="s">
        <v>1422</v>
      </c>
      <c r="F1433" s="20" t="s">
        <v>1439</v>
      </c>
      <c r="G1433" s="20" t="s">
        <v>1476</v>
      </c>
      <c r="H1433" s="21" t="s">
        <v>1458</v>
      </c>
      <c r="I1433" s="22" t="s">
        <v>28</v>
      </c>
      <c r="J1433" s="22">
        <v>50</v>
      </c>
      <c r="K1433" s="43"/>
      <c r="L1433" s="43"/>
      <c r="M1433" s="43">
        <f t="shared" si="67"/>
        <v>0</v>
      </c>
      <c r="N1433" s="43">
        <f t="shared" si="68"/>
        <v>0</v>
      </c>
    </row>
    <row r="1434" spans="1:14" ht="30" hidden="1" customHeight="1" x14ac:dyDescent="0.25">
      <c r="A1434" s="17">
        <v>1429</v>
      </c>
      <c r="B1434" s="18"/>
      <c r="C1434" s="19" t="str">
        <f t="shared" si="66"/>
        <v>06-PLAFOND SUSPENDUS, PLANCHERS, CLOISONS/PLAFONDS-SUSPENDUS/Fourniture et pose d'une ossature primaire/</v>
      </c>
      <c r="D1434" s="20" t="s">
        <v>1421</v>
      </c>
      <c r="E1434" s="20" t="s">
        <v>1422</v>
      </c>
      <c r="F1434" s="20" t="s">
        <v>1477</v>
      </c>
      <c r="G1434" s="20"/>
      <c r="H1434" s="21" t="s">
        <v>1478</v>
      </c>
      <c r="I1434" s="22" t="s">
        <v>28</v>
      </c>
      <c r="J1434" s="22"/>
      <c r="K1434" s="43"/>
      <c r="L1434" s="43"/>
      <c r="M1434" s="43">
        <f t="shared" si="67"/>
        <v>0</v>
      </c>
      <c r="N1434" s="43">
        <f t="shared" si="68"/>
        <v>0</v>
      </c>
    </row>
    <row r="1435" spans="1:14" ht="30" hidden="1" customHeight="1" x14ac:dyDescent="0.25">
      <c r="A1435" s="17">
        <v>1430</v>
      </c>
      <c r="B1435" s="18"/>
      <c r="C1435" s="19" t="str">
        <f t="shared" si="66"/>
        <v>06-PLAFOND SUSPENDUS, PLANCHERS, CLOISONS/PLAFONDS-SUSPENDUS/Fourniture et pose d'une ossature primaire/</v>
      </c>
      <c r="D1435" s="20" t="s">
        <v>1421</v>
      </c>
      <c r="E1435" s="20" t="s">
        <v>1422</v>
      </c>
      <c r="F1435" s="20" t="s">
        <v>1477</v>
      </c>
      <c r="G1435" s="20"/>
      <c r="H1435" s="21" t="s">
        <v>1479</v>
      </c>
      <c r="I1435" s="22" t="s">
        <v>28</v>
      </c>
      <c r="J1435" s="22"/>
      <c r="K1435" s="43"/>
      <c r="L1435" s="43"/>
      <c r="M1435" s="43">
        <f t="shared" si="67"/>
        <v>0</v>
      </c>
      <c r="N1435" s="43">
        <f t="shared" si="68"/>
        <v>0</v>
      </c>
    </row>
    <row r="1436" spans="1:14" ht="30" customHeight="1" x14ac:dyDescent="0.25">
      <c r="A1436" s="17">
        <v>1431</v>
      </c>
      <c r="B1436" s="18"/>
      <c r="C1436" s="19" t="str">
        <f t="shared" si="66"/>
        <v>06-PLAFOND SUSPENDUS, PLANCHERS, CLOISONS/PLAFONDS-SUSPENDUS/Fourniture et pose de dalles, couleurs aux choix du maître d'œuvre/</v>
      </c>
      <c r="D1436" s="20" t="s">
        <v>1421</v>
      </c>
      <c r="E1436" s="20" t="s">
        <v>1422</v>
      </c>
      <c r="F1436" s="20" t="s">
        <v>1480</v>
      </c>
      <c r="G1436" s="20"/>
      <c r="H1436" s="21" t="s">
        <v>1481</v>
      </c>
      <c r="I1436" s="22" t="s">
        <v>28</v>
      </c>
      <c r="J1436" s="22">
        <v>100</v>
      </c>
      <c r="K1436" s="43"/>
      <c r="L1436" s="43"/>
      <c r="M1436" s="43">
        <f t="shared" si="67"/>
        <v>0</v>
      </c>
      <c r="N1436" s="43">
        <f t="shared" si="68"/>
        <v>0</v>
      </c>
    </row>
    <row r="1437" spans="1:14" ht="30" customHeight="1" x14ac:dyDescent="0.25">
      <c r="A1437" s="17">
        <v>1432</v>
      </c>
      <c r="B1437" s="18"/>
      <c r="C1437" s="19" t="str">
        <f t="shared" si="66"/>
        <v>06-PLAFOND SUSPENDUS, PLANCHERS, CLOISONS/PLAFONDS-SUSPENDUS/Fourniture et pose de dalles, couleurs aux choix du maître d'œuvre/</v>
      </c>
      <c r="D1437" s="20" t="s">
        <v>1421</v>
      </c>
      <c r="E1437" s="20" t="s">
        <v>1422</v>
      </c>
      <c r="F1437" s="20" t="s">
        <v>1480</v>
      </c>
      <c r="G1437" s="20"/>
      <c r="H1437" s="21" t="s">
        <v>1482</v>
      </c>
      <c r="I1437" s="22" t="s">
        <v>28</v>
      </c>
      <c r="J1437" s="22">
        <v>100</v>
      </c>
      <c r="K1437" s="43"/>
      <c r="L1437" s="43"/>
      <c r="M1437" s="43">
        <f t="shared" si="67"/>
        <v>0</v>
      </c>
      <c r="N1437" s="43">
        <f t="shared" si="68"/>
        <v>0</v>
      </c>
    </row>
    <row r="1438" spans="1:14" ht="30" hidden="1" customHeight="1" x14ac:dyDescent="0.25">
      <c r="A1438" s="17">
        <v>1433</v>
      </c>
      <c r="B1438" s="18"/>
      <c r="C1438" s="19" t="str">
        <f t="shared" si="66"/>
        <v xml:space="preserve">06-PLAFOND SUSPENDUS, PLANCHERS, CLOISONS/PLAFONDS-SUSPENDUS/Fourniture et pose de dalles, couleurs aux choix du maître d'œuvre/Dalle 600 x 600 mm bord à emboitement de 24mm absorption de bruit supérieur à (alpha w): 0.60 (H). réaction au feu: EEA - 0,50 m². K/W, Euroclass A2-s1,d0 - Performances thermiques R= Démontable multicouche, âme en laine de roche haute densité et de 2 parements en laine de bois. </v>
      </c>
      <c r="D1438" s="20" t="s">
        <v>1421</v>
      </c>
      <c r="E1438" s="20" t="s">
        <v>1422</v>
      </c>
      <c r="F1438" s="20" t="s">
        <v>1480</v>
      </c>
      <c r="G1438" s="21" t="s">
        <v>1482</v>
      </c>
      <c r="H1438" s="21" t="s">
        <v>1483</v>
      </c>
      <c r="I1438" s="22" t="s">
        <v>28</v>
      </c>
      <c r="J1438" s="22"/>
      <c r="K1438" s="43"/>
      <c r="L1438" s="43"/>
      <c r="M1438" s="43">
        <f t="shared" si="67"/>
        <v>0</v>
      </c>
      <c r="N1438" s="43">
        <f t="shared" si="68"/>
        <v>0</v>
      </c>
    </row>
    <row r="1439" spans="1:14" ht="30" customHeight="1" x14ac:dyDescent="0.25">
      <c r="A1439" s="17">
        <v>1434</v>
      </c>
      <c r="B1439" s="18"/>
      <c r="C1439" s="19" t="str">
        <f t="shared" si="66"/>
        <v>06-PLAFOND SUSPENDUS, PLANCHERS, CLOISONS/PLAFONDS-SUSPENDUS/Fourniture et pose de dalles, couleurs aux choix du maître d'œuvre/</v>
      </c>
      <c r="D1439" s="20" t="s">
        <v>1421</v>
      </c>
      <c r="E1439" s="20" t="s">
        <v>1422</v>
      </c>
      <c r="F1439" s="20" t="s">
        <v>1480</v>
      </c>
      <c r="G1439" s="20"/>
      <c r="H1439" s="21" t="s">
        <v>1484</v>
      </c>
      <c r="I1439" s="22" t="s">
        <v>28</v>
      </c>
      <c r="J1439" s="22">
        <v>100</v>
      </c>
      <c r="K1439" s="43"/>
      <c r="L1439" s="43"/>
      <c r="M1439" s="43">
        <f t="shared" si="67"/>
        <v>0</v>
      </c>
      <c r="N1439" s="43">
        <f t="shared" si="68"/>
        <v>0</v>
      </c>
    </row>
    <row r="1440" spans="1:14" ht="30" customHeight="1" x14ac:dyDescent="0.25">
      <c r="A1440" s="17">
        <v>1435</v>
      </c>
      <c r="B1440" s="18"/>
      <c r="C1440" s="19" t="str">
        <f t="shared" si="66"/>
        <v>06-PLAFOND SUSPENDUS, PLANCHERS, CLOISONS/PLAFONDS-SUSPENDUS/Fourniture et pose de dalles, couleurs aux choix du maître d'œuvre/</v>
      </c>
      <c r="D1440" s="20" t="s">
        <v>1421</v>
      </c>
      <c r="E1440" s="20" t="s">
        <v>1422</v>
      </c>
      <c r="F1440" s="20" t="s">
        <v>1480</v>
      </c>
      <c r="G1440" s="20"/>
      <c r="H1440" s="21" t="s">
        <v>1485</v>
      </c>
      <c r="I1440" s="22" t="s">
        <v>28</v>
      </c>
      <c r="J1440" s="22">
        <v>100</v>
      </c>
      <c r="K1440" s="43"/>
      <c r="L1440" s="43"/>
      <c r="M1440" s="43">
        <f t="shared" si="67"/>
        <v>0</v>
      </c>
      <c r="N1440" s="43">
        <f t="shared" si="68"/>
        <v>0</v>
      </c>
    </row>
    <row r="1441" spans="1:14" ht="30" customHeight="1" x14ac:dyDescent="0.25">
      <c r="A1441" s="17">
        <v>1436</v>
      </c>
      <c r="B1441" s="18"/>
      <c r="C1441" s="19" t="str">
        <f t="shared" si="66"/>
        <v>06-PLAFOND SUSPENDUS, PLANCHERS, CLOISONS/PLAFONDS-SUSPENDUS/Fourniture et pose de dalles, couleurs aux choix du maître d'œuvre/</v>
      </c>
      <c r="D1441" s="20" t="s">
        <v>1421</v>
      </c>
      <c r="E1441" s="20" t="s">
        <v>1422</v>
      </c>
      <c r="F1441" s="20" t="s">
        <v>1480</v>
      </c>
      <c r="G1441" s="20"/>
      <c r="H1441" s="21" t="s">
        <v>1486</v>
      </c>
      <c r="I1441" s="22" t="s">
        <v>28</v>
      </c>
      <c r="J1441" s="22">
        <v>100</v>
      </c>
      <c r="K1441" s="43"/>
      <c r="L1441" s="43"/>
      <c r="M1441" s="43">
        <f t="shared" si="67"/>
        <v>0</v>
      </c>
      <c r="N1441" s="43">
        <f t="shared" si="68"/>
        <v>0</v>
      </c>
    </row>
    <row r="1442" spans="1:14" ht="30" customHeight="1" x14ac:dyDescent="0.25">
      <c r="A1442" s="17">
        <v>1437</v>
      </c>
      <c r="B1442" s="18"/>
      <c r="C1442" s="19" t="str">
        <f t="shared" si="66"/>
        <v>06-PLAFOND SUSPENDUS, PLANCHERS, CLOISONS/PLAFONDS-SUSPENDUS/Fourniture et pose de dalles, couleurs aux choix du maître d'œuvre/</v>
      </c>
      <c r="D1442" s="20" t="s">
        <v>1421</v>
      </c>
      <c r="E1442" s="20" t="s">
        <v>1422</v>
      </c>
      <c r="F1442" s="20" t="s">
        <v>1480</v>
      </c>
      <c r="G1442" s="20"/>
      <c r="H1442" s="21" t="s">
        <v>1487</v>
      </c>
      <c r="I1442" s="22" t="s">
        <v>28</v>
      </c>
      <c r="J1442" s="22">
        <v>100</v>
      </c>
      <c r="K1442" s="43"/>
      <c r="L1442" s="43"/>
      <c r="M1442" s="43">
        <f t="shared" si="67"/>
        <v>0</v>
      </c>
      <c r="N1442" s="43">
        <f t="shared" si="68"/>
        <v>0</v>
      </c>
    </row>
    <row r="1443" spans="1:14" ht="30" customHeight="1" x14ac:dyDescent="0.25">
      <c r="A1443" s="17">
        <v>1438</v>
      </c>
      <c r="B1443" s="18"/>
      <c r="C1443" s="19" t="str">
        <f t="shared" si="66"/>
        <v>06-PLAFOND SUSPENDUS, PLANCHERS, CLOISONS/PLAFONDS-SUSPENDUS/Fourniture et pose de dalles, couleurs aux choix du maître d'œuvre/</v>
      </c>
      <c r="D1443" s="20" t="s">
        <v>1421</v>
      </c>
      <c r="E1443" s="20" t="s">
        <v>1422</v>
      </c>
      <c r="F1443" s="20" t="s">
        <v>1480</v>
      </c>
      <c r="G1443" s="20"/>
      <c r="H1443" s="21" t="s">
        <v>1488</v>
      </c>
      <c r="I1443" s="22" t="s">
        <v>28</v>
      </c>
      <c r="J1443" s="22">
        <v>100</v>
      </c>
      <c r="K1443" s="43"/>
      <c r="L1443" s="43"/>
      <c r="M1443" s="43">
        <f t="shared" si="67"/>
        <v>0</v>
      </c>
      <c r="N1443" s="43">
        <f t="shared" si="68"/>
        <v>0</v>
      </c>
    </row>
    <row r="1444" spans="1:14" ht="30" customHeight="1" x14ac:dyDescent="0.25">
      <c r="A1444" s="17">
        <v>1439</v>
      </c>
      <c r="B1444" s="18"/>
      <c r="C1444" s="19" t="str">
        <f t="shared" si="66"/>
        <v>06-PLAFOND SUSPENDUS, PLANCHERS, CLOISONS/PLAFONDS-SUSPENDUS/Fourniture et pose de dalles, couleurs aux choix du maître d'œuvre/</v>
      </c>
      <c r="D1444" s="20" t="s">
        <v>1421</v>
      </c>
      <c r="E1444" s="20" t="s">
        <v>1422</v>
      </c>
      <c r="F1444" s="20" t="s">
        <v>1480</v>
      </c>
      <c r="G1444" s="20"/>
      <c r="H1444" s="21" t="s">
        <v>1489</v>
      </c>
      <c r="I1444" s="22" t="s">
        <v>28</v>
      </c>
      <c r="J1444" s="22">
        <v>100</v>
      </c>
      <c r="K1444" s="43"/>
      <c r="L1444" s="43"/>
      <c r="M1444" s="43">
        <f t="shared" si="67"/>
        <v>0</v>
      </c>
      <c r="N1444" s="43">
        <f t="shared" si="68"/>
        <v>0</v>
      </c>
    </row>
    <row r="1445" spans="1:14" ht="30" customHeight="1" x14ac:dyDescent="0.25">
      <c r="A1445" s="17">
        <v>1440</v>
      </c>
      <c r="B1445" s="18"/>
      <c r="C1445" s="19" t="str">
        <f t="shared" si="66"/>
        <v>06-PLAFOND SUSPENDUS, PLANCHERS, CLOISONS/PLAFONDS-SUSPENDUS/Fourniture et pose de dalles, couleurs aux choix du maître d'œuvre/</v>
      </c>
      <c r="D1445" s="20" t="s">
        <v>1421</v>
      </c>
      <c r="E1445" s="20" t="s">
        <v>1422</v>
      </c>
      <c r="F1445" s="20" t="s">
        <v>1480</v>
      </c>
      <c r="G1445" s="20"/>
      <c r="H1445" s="21" t="s">
        <v>1490</v>
      </c>
      <c r="I1445" s="22" t="s">
        <v>28</v>
      </c>
      <c r="J1445" s="22">
        <v>100</v>
      </c>
      <c r="K1445" s="43"/>
      <c r="L1445" s="43"/>
      <c r="M1445" s="43">
        <f t="shared" si="67"/>
        <v>0</v>
      </c>
      <c r="N1445" s="43">
        <f t="shared" si="68"/>
        <v>0</v>
      </c>
    </row>
    <row r="1446" spans="1:14" ht="30" hidden="1" customHeight="1" x14ac:dyDescent="0.25">
      <c r="A1446" s="17">
        <v>1441</v>
      </c>
      <c r="B1446" s="18"/>
      <c r="C1446" s="19" t="str">
        <f t="shared" si="66"/>
        <v>06-PLAFOND SUSPENDUS, PLANCHERS, CLOISONS/PLAFONDS-SUSPENDUS/Fourniture et pose de dalles, couleurs aux choix du maître d'œuvre/</v>
      </c>
      <c r="D1446" s="20" t="s">
        <v>1421</v>
      </c>
      <c r="E1446" s="20" t="s">
        <v>1422</v>
      </c>
      <c r="F1446" s="20" t="s">
        <v>1480</v>
      </c>
      <c r="G1446" s="20"/>
      <c r="H1446" s="21" t="s">
        <v>1491</v>
      </c>
      <c r="I1446" s="22" t="s">
        <v>28</v>
      </c>
      <c r="J1446" s="22"/>
      <c r="K1446" s="43"/>
      <c r="L1446" s="43"/>
      <c r="M1446" s="43">
        <f t="shared" si="67"/>
        <v>0</v>
      </c>
      <c r="N1446" s="43">
        <f t="shared" si="68"/>
        <v>0</v>
      </c>
    </row>
    <row r="1447" spans="1:14" ht="30" hidden="1" customHeight="1" x14ac:dyDescent="0.25">
      <c r="A1447" s="17">
        <v>1442</v>
      </c>
      <c r="B1447" s="18"/>
      <c r="C1447" s="19" t="str">
        <f t="shared" si="66"/>
        <v>06-PLAFOND SUSPENDUS, PLANCHERS, CLOISONS/PLAFONDS-SUSPENDUS/Fourniture et pose de plafonds suspendu en lames , compris ossature et accéssoires /</v>
      </c>
      <c r="D1447" s="20" t="s">
        <v>1421</v>
      </c>
      <c r="E1447" s="20" t="s">
        <v>1422</v>
      </c>
      <c r="F1447" s="20" t="s">
        <v>1492</v>
      </c>
      <c r="G1447" s="20"/>
      <c r="H1447" s="21" t="s">
        <v>1493</v>
      </c>
      <c r="I1447" s="22" t="s">
        <v>28</v>
      </c>
      <c r="J1447" s="22"/>
      <c r="K1447" s="43"/>
      <c r="L1447" s="43"/>
      <c r="M1447" s="43">
        <f t="shared" si="67"/>
        <v>0</v>
      </c>
      <c r="N1447" s="43">
        <f t="shared" si="68"/>
        <v>0</v>
      </c>
    </row>
    <row r="1448" spans="1:14" ht="30" hidden="1" customHeight="1" x14ac:dyDescent="0.25">
      <c r="A1448" s="17">
        <v>1443</v>
      </c>
      <c r="B1448" s="18"/>
      <c r="C1448" s="19" t="str">
        <f t="shared" si="66"/>
        <v>06-PLAFOND SUSPENDUS, PLANCHERS, CLOISONS/PLAFONDS-SUSPENDUS/Fourniture et pose de plafonds suspendu en lames , compris ossature et accéssoires /</v>
      </c>
      <c r="D1448" s="20" t="s">
        <v>1421</v>
      </c>
      <c r="E1448" s="20" t="s">
        <v>1422</v>
      </c>
      <c r="F1448" s="20" t="s">
        <v>1492</v>
      </c>
      <c r="G1448" s="20"/>
      <c r="H1448" s="21" t="s">
        <v>1494</v>
      </c>
      <c r="I1448" s="22" t="s">
        <v>28</v>
      </c>
      <c r="J1448" s="22"/>
      <c r="K1448" s="43"/>
      <c r="L1448" s="43"/>
      <c r="M1448" s="43">
        <f t="shared" si="67"/>
        <v>0</v>
      </c>
      <c r="N1448" s="43">
        <f t="shared" si="68"/>
        <v>0</v>
      </c>
    </row>
    <row r="1449" spans="1:14" ht="30" hidden="1" customHeight="1" x14ac:dyDescent="0.25">
      <c r="A1449" s="17">
        <v>1444</v>
      </c>
      <c r="B1449" s="18"/>
      <c r="C1449" s="19" t="str">
        <f t="shared" si="66"/>
        <v>06-PLAFOND SUSPENDUS, PLANCHERS, CLOISONS/PLAFONDS-SUSPENDUS/Fourniture et pose de plafonds suspendu en lames , compris ossature et accéssoires /</v>
      </c>
      <c r="D1449" s="20" t="s">
        <v>1421</v>
      </c>
      <c r="E1449" s="20" t="s">
        <v>1422</v>
      </c>
      <c r="F1449" s="20" t="s">
        <v>1492</v>
      </c>
      <c r="G1449" s="20"/>
      <c r="H1449" s="21" t="s">
        <v>1495</v>
      </c>
      <c r="I1449" s="22" t="s">
        <v>28</v>
      </c>
      <c r="J1449" s="22"/>
      <c r="K1449" s="43"/>
      <c r="L1449" s="43"/>
      <c r="M1449" s="43">
        <f t="shared" si="67"/>
        <v>0</v>
      </c>
      <c r="N1449" s="43">
        <f t="shared" si="68"/>
        <v>0</v>
      </c>
    </row>
    <row r="1450" spans="1:14" ht="30" hidden="1" customHeight="1" x14ac:dyDescent="0.25">
      <c r="A1450" s="17">
        <v>1445</v>
      </c>
      <c r="B1450" s="18"/>
      <c r="C1450" s="19" t="str">
        <f t="shared" si="66"/>
        <v>06-PLAFOND SUSPENDUS, PLANCHERS, CLOISONS/PLAFONDS-SUSPENDUS/Fourniture et pose de plafonds suspendu en lames , compris ossature et accéssoires /</v>
      </c>
      <c r="D1450" s="20" t="s">
        <v>1421</v>
      </c>
      <c r="E1450" s="20" t="s">
        <v>1422</v>
      </c>
      <c r="F1450" s="20" t="s">
        <v>1492</v>
      </c>
      <c r="G1450" s="20"/>
      <c r="H1450" s="21" t="s">
        <v>1496</v>
      </c>
      <c r="I1450" s="22" t="s">
        <v>28</v>
      </c>
      <c r="J1450" s="22"/>
      <c r="K1450" s="43"/>
      <c r="L1450" s="43"/>
      <c r="M1450" s="43">
        <f t="shared" si="67"/>
        <v>0</v>
      </c>
      <c r="N1450" s="43">
        <f t="shared" si="68"/>
        <v>0</v>
      </c>
    </row>
    <row r="1451" spans="1:14" ht="30" hidden="1" customHeight="1" x14ac:dyDescent="0.25">
      <c r="A1451" s="17">
        <v>1446</v>
      </c>
      <c r="B1451" s="18"/>
      <c r="C1451" s="19" t="str">
        <f t="shared" si="66"/>
        <v>06-PLAFOND SUSPENDUS, PLANCHERS, CLOISONS/PLAFONDS-SUSPENDUS/Plafonds en staff et plafonds en plaques de plâtre (compris fourniture et pose /mise en œuvre)/</v>
      </c>
      <c r="D1451" s="20" t="s">
        <v>1421</v>
      </c>
      <c r="E1451" s="20" t="s">
        <v>1422</v>
      </c>
      <c r="F1451" s="20" t="s">
        <v>1497</v>
      </c>
      <c r="G1451" s="20"/>
      <c r="H1451" s="21" t="s">
        <v>1498</v>
      </c>
      <c r="I1451" s="22" t="s">
        <v>28</v>
      </c>
      <c r="J1451" s="22"/>
      <c r="K1451" s="43"/>
      <c r="L1451" s="43"/>
      <c r="M1451" s="43">
        <f t="shared" si="67"/>
        <v>0</v>
      </c>
      <c r="N1451" s="43">
        <f t="shared" si="68"/>
        <v>0</v>
      </c>
    </row>
    <row r="1452" spans="1:14" ht="30" hidden="1" customHeight="1" x14ac:dyDescent="0.25">
      <c r="A1452" s="17">
        <v>1447</v>
      </c>
      <c r="B1452" s="18"/>
      <c r="C1452" s="19" t="str">
        <f t="shared" si="66"/>
        <v>06-PLAFOND SUSPENDUS, PLANCHERS, CLOISONS/PLAFONDS-SUSPENDUS/Plafonds en staff et plafonds en plaques de plâtre (compris fourniture et pose /mise en œuvre)/</v>
      </c>
      <c r="D1452" s="20" t="s">
        <v>1421</v>
      </c>
      <c r="E1452" s="20" t="s">
        <v>1422</v>
      </c>
      <c r="F1452" s="20" t="s">
        <v>1497</v>
      </c>
      <c r="G1452" s="20"/>
      <c r="H1452" s="21" t="s">
        <v>1499</v>
      </c>
      <c r="I1452" s="22" t="s">
        <v>28</v>
      </c>
      <c r="J1452" s="22"/>
      <c r="K1452" s="43"/>
      <c r="L1452" s="43"/>
      <c r="M1452" s="43">
        <f t="shared" si="67"/>
        <v>0</v>
      </c>
      <c r="N1452" s="43">
        <f t="shared" si="68"/>
        <v>0</v>
      </c>
    </row>
    <row r="1453" spans="1:14" ht="30" hidden="1" customHeight="1" x14ac:dyDescent="0.25">
      <c r="A1453" s="17">
        <v>1448</v>
      </c>
      <c r="B1453" s="18"/>
      <c r="C1453" s="19" t="str">
        <f t="shared" si="66"/>
        <v>06-PLAFOND SUSPENDUS, PLANCHERS, CLOISONS/PLAFONDS-SUSPENDUS/Plafonds en staff et plafonds en plaques de plâtre (compris fourniture et pose /mise en œuvre)/</v>
      </c>
      <c r="D1453" s="20" t="s">
        <v>1421</v>
      </c>
      <c r="E1453" s="20" t="s">
        <v>1422</v>
      </c>
      <c r="F1453" s="20" t="s">
        <v>1497</v>
      </c>
      <c r="G1453" s="20"/>
      <c r="H1453" s="21" t="s">
        <v>1500</v>
      </c>
      <c r="I1453" s="22" t="s">
        <v>28</v>
      </c>
      <c r="J1453" s="22"/>
      <c r="K1453" s="43"/>
      <c r="L1453" s="43"/>
      <c r="M1453" s="43">
        <f t="shared" si="67"/>
        <v>0</v>
      </c>
      <c r="N1453" s="43">
        <f t="shared" si="68"/>
        <v>0</v>
      </c>
    </row>
    <row r="1454" spans="1:14" ht="30" customHeight="1" x14ac:dyDescent="0.25">
      <c r="A1454" s="17">
        <v>1449</v>
      </c>
      <c r="B1454" s="18"/>
      <c r="C1454" s="19" t="str">
        <f t="shared" si="66"/>
        <v>06-PLAFOND SUSPENDUS, PLANCHERS, CLOISONS/PLAFONDS-SUSPENDUS/Plafonds en plaques de plâtre y compris ossature et rejointoiements (compris fourniture et pose) : /</v>
      </c>
      <c r="D1454" s="20" t="s">
        <v>1421</v>
      </c>
      <c r="E1454" s="20" t="s">
        <v>1422</v>
      </c>
      <c r="F1454" s="20" t="s">
        <v>1501</v>
      </c>
      <c r="G1454" s="20"/>
      <c r="H1454" s="21" t="s">
        <v>1502</v>
      </c>
      <c r="I1454" s="22" t="s">
        <v>28</v>
      </c>
      <c r="J1454" s="22">
        <v>100</v>
      </c>
      <c r="K1454" s="43"/>
      <c r="L1454" s="43"/>
      <c r="M1454" s="43">
        <f t="shared" si="67"/>
        <v>0</v>
      </c>
      <c r="N1454" s="43">
        <f t="shared" si="68"/>
        <v>0</v>
      </c>
    </row>
    <row r="1455" spans="1:14" ht="30" customHeight="1" x14ac:dyDescent="0.25">
      <c r="A1455" s="17">
        <v>1450</v>
      </c>
      <c r="B1455" s="18"/>
      <c r="C1455" s="19" t="str">
        <f t="shared" si="66"/>
        <v>06-PLAFOND SUSPENDUS, PLANCHERS, CLOISONS/PLAFONDS-SUSPENDUS/Plafonds en plaques de plâtre y compris ossature et rejointoiements (compris fourniture et pose) : /</v>
      </c>
      <c r="D1455" s="20" t="s">
        <v>1421</v>
      </c>
      <c r="E1455" s="20" t="s">
        <v>1422</v>
      </c>
      <c r="F1455" s="20" t="s">
        <v>1501</v>
      </c>
      <c r="G1455" s="20"/>
      <c r="H1455" s="21" t="s">
        <v>1503</v>
      </c>
      <c r="I1455" s="22" t="s">
        <v>28</v>
      </c>
      <c r="J1455" s="22">
        <v>400</v>
      </c>
      <c r="K1455" s="43"/>
      <c r="L1455" s="43"/>
      <c r="M1455" s="43">
        <f t="shared" si="67"/>
        <v>0</v>
      </c>
      <c r="N1455" s="43">
        <f t="shared" si="68"/>
        <v>0</v>
      </c>
    </row>
    <row r="1456" spans="1:14" ht="30" customHeight="1" x14ac:dyDescent="0.25">
      <c r="A1456" s="17">
        <v>1451</v>
      </c>
      <c r="B1456" s="18"/>
      <c r="C1456" s="19" t="str">
        <f t="shared" si="66"/>
        <v>06-PLAFOND SUSPENDUS, PLANCHERS, CLOISONS/PLAFONDS-SUSPENDUS/Plafonds en plaques de plâtre y compris ossature et rejointoiements (compris fourniture et pose) : /</v>
      </c>
      <c r="D1456" s="20" t="s">
        <v>1421</v>
      </c>
      <c r="E1456" s="20" t="s">
        <v>1422</v>
      </c>
      <c r="F1456" s="20" t="s">
        <v>1501</v>
      </c>
      <c r="G1456" s="20"/>
      <c r="H1456" s="21" t="s">
        <v>1504</v>
      </c>
      <c r="I1456" s="22" t="s">
        <v>28</v>
      </c>
      <c r="J1456" s="22">
        <v>300</v>
      </c>
      <c r="K1456" s="43"/>
      <c r="L1456" s="43"/>
      <c r="M1456" s="43">
        <f t="shared" si="67"/>
        <v>0</v>
      </c>
      <c r="N1456" s="43">
        <f t="shared" si="68"/>
        <v>0</v>
      </c>
    </row>
    <row r="1457" spans="1:14" ht="30" customHeight="1" x14ac:dyDescent="0.25">
      <c r="A1457" s="17">
        <v>1452</v>
      </c>
      <c r="B1457" s="18"/>
      <c r="C1457" s="19" t="str">
        <f t="shared" si="66"/>
        <v>06-PLAFOND SUSPENDUS, PLANCHERS, CLOISONS/PLAFONDS-SUSPENDUS/Plafonds en plaques de plâtre avec isolant y compris ossature et rejointoiements (compris fourniture et pose)  :/</v>
      </c>
      <c r="D1457" s="20" t="s">
        <v>1421</v>
      </c>
      <c r="E1457" s="20" t="s">
        <v>1422</v>
      </c>
      <c r="F1457" s="20" t="s">
        <v>1505</v>
      </c>
      <c r="G1457" s="20"/>
      <c r="H1457" s="21" t="s">
        <v>1506</v>
      </c>
      <c r="I1457" s="22" t="s">
        <v>28</v>
      </c>
      <c r="J1457" s="22">
        <v>500</v>
      </c>
      <c r="K1457" s="43"/>
      <c r="L1457" s="43"/>
      <c r="M1457" s="43">
        <f t="shared" si="67"/>
        <v>0</v>
      </c>
      <c r="N1457" s="43">
        <f t="shared" si="68"/>
        <v>0</v>
      </c>
    </row>
    <row r="1458" spans="1:14" ht="30" customHeight="1" x14ac:dyDescent="0.25">
      <c r="A1458" s="17">
        <v>1453</v>
      </c>
      <c r="B1458" s="18"/>
      <c r="C1458" s="19" t="str">
        <f t="shared" si="66"/>
        <v>06-PLAFOND SUSPENDUS, PLANCHERS, CLOISONS/PLAFONDS-SUSPENDUS/Plafonds en plaques de plâtre avec isolant y compris ossature et rejointoiements (compris fourniture et pose)  :/</v>
      </c>
      <c r="D1458" s="20" t="s">
        <v>1421</v>
      </c>
      <c r="E1458" s="20" t="s">
        <v>1422</v>
      </c>
      <c r="F1458" s="20" t="s">
        <v>1505</v>
      </c>
      <c r="G1458" s="20"/>
      <c r="H1458" s="21" t="s">
        <v>1507</v>
      </c>
      <c r="I1458" s="22" t="s">
        <v>28</v>
      </c>
      <c r="J1458" s="22">
        <v>500</v>
      </c>
      <c r="K1458" s="43"/>
      <c r="L1458" s="43"/>
      <c r="M1458" s="43">
        <f t="shared" si="67"/>
        <v>0</v>
      </c>
      <c r="N1458" s="43">
        <f t="shared" si="68"/>
        <v>0</v>
      </c>
    </row>
    <row r="1459" spans="1:14" ht="30" customHeight="1" x14ac:dyDescent="0.25">
      <c r="A1459" s="17">
        <v>1454</v>
      </c>
      <c r="B1459" s="18"/>
      <c r="C1459" s="19" t="str">
        <f t="shared" ref="C1459:C1522" si="69">D1459&amp;"/"&amp;E1459&amp;"/"&amp;F1459&amp;"/"&amp;G1459</f>
        <v>06-PLAFOND SUSPENDUS, PLANCHERS, CLOISONS/PLAFONDS-SUSPENDUS/Plafonds en plaques de plâtre avec isolant y compris ossature et rejointoiements (compris fourniture et pose)  :/</v>
      </c>
      <c r="D1459" s="20" t="s">
        <v>1421</v>
      </c>
      <c r="E1459" s="20" t="s">
        <v>1422</v>
      </c>
      <c r="F1459" s="20" t="s">
        <v>1505</v>
      </c>
      <c r="G1459" s="20"/>
      <c r="H1459" s="21" t="s">
        <v>1508</v>
      </c>
      <c r="I1459" s="22" t="s">
        <v>28</v>
      </c>
      <c r="J1459" s="22">
        <v>500</v>
      </c>
      <c r="K1459" s="43"/>
      <c r="L1459" s="43"/>
      <c r="M1459" s="43">
        <f t="shared" si="67"/>
        <v>0</v>
      </c>
      <c r="N1459" s="43">
        <f t="shared" si="68"/>
        <v>0</v>
      </c>
    </row>
    <row r="1460" spans="1:14" ht="30" customHeight="1" x14ac:dyDescent="0.25">
      <c r="A1460" s="17">
        <v>1455</v>
      </c>
      <c r="B1460" s="18"/>
      <c r="C1460" s="19" t="str">
        <f t="shared" si="69"/>
        <v>06-PLAFOND SUSPENDUS, PLANCHERS, CLOISONS/PLAFONDS-SUSPENDUS/Plafonds en plaques de plâtre avec isolant y compris ossature et rejointoiements (compris fourniture et pose)  :/</v>
      </c>
      <c r="D1460" s="20" t="s">
        <v>1421</v>
      </c>
      <c r="E1460" s="20" t="s">
        <v>1422</v>
      </c>
      <c r="F1460" s="20" t="s">
        <v>1505</v>
      </c>
      <c r="G1460" s="20"/>
      <c r="H1460" s="21" t="s">
        <v>1509</v>
      </c>
      <c r="I1460" s="22" t="s">
        <v>28</v>
      </c>
      <c r="J1460" s="22">
        <v>500</v>
      </c>
      <c r="K1460" s="43"/>
      <c r="L1460" s="43"/>
      <c r="M1460" s="43">
        <f t="shared" si="67"/>
        <v>0</v>
      </c>
      <c r="N1460" s="43">
        <f t="shared" si="68"/>
        <v>0</v>
      </c>
    </row>
    <row r="1461" spans="1:14" ht="30" customHeight="1" x14ac:dyDescent="0.25">
      <c r="A1461" s="17">
        <v>1456</v>
      </c>
      <c r="B1461" s="18"/>
      <c r="C1461" s="19" t="str">
        <f t="shared" si="69"/>
        <v>06-PLAFOND SUSPENDUS, PLANCHERS, CLOISONS/PLAFONDS-SUSPENDUS/Plafonds en plaques de plâtre avec isolant y compris ossature et rejointoiements (compris fourniture et pose)  :/</v>
      </c>
      <c r="D1461" s="20" t="s">
        <v>1421</v>
      </c>
      <c r="E1461" s="20" t="s">
        <v>1422</v>
      </c>
      <c r="F1461" s="20" t="s">
        <v>1505</v>
      </c>
      <c r="G1461" s="20"/>
      <c r="H1461" s="21" t="s">
        <v>1510</v>
      </c>
      <c r="I1461" s="22" t="s">
        <v>28</v>
      </c>
      <c r="J1461" s="22">
        <v>500</v>
      </c>
      <c r="K1461" s="43"/>
      <c r="L1461" s="43"/>
      <c r="M1461" s="43">
        <f t="shared" si="67"/>
        <v>0</v>
      </c>
      <c r="N1461" s="43">
        <f t="shared" si="68"/>
        <v>0</v>
      </c>
    </row>
    <row r="1462" spans="1:14" ht="30" customHeight="1" x14ac:dyDescent="0.25">
      <c r="A1462" s="17">
        <v>1457</v>
      </c>
      <c r="B1462" s="18"/>
      <c r="C1462" s="19" t="str">
        <f t="shared" si="69"/>
        <v>06-PLAFOND SUSPENDUS, PLANCHERS, CLOISONS/PLAFONDS-SUSPENDUS/Plafonds en plaques de plâtre avec isolant y compris ossature et rejointoiements (compris fourniture et pose)  :/</v>
      </c>
      <c r="D1462" s="20" t="s">
        <v>1421</v>
      </c>
      <c r="E1462" s="20" t="s">
        <v>1422</v>
      </c>
      <c r="F1462" s="20" t="s">
        <v>1505</v>
      </c>
      <c r="G1462" s="20"/>
      <c r="H1462" s="21" t="s">
        <v>1511</v>
      </c>
      <c r="I1462" s="22" t="s">
        <v>28</v>
      </c>
      <c r="J1462" s="22">
        <v>500</v>
      </c>
      <c r="K1462" s="43"/>
      <c r="L1462" s="43"/>
      <c r="M1462" s="43">
        <f t="shared" si="67"/>
        <v>0</v>
      </c>
      <c r="N1462" s="43">
        <f t="shared" si="68"/>
        <v>0</v>
      </c>
    </row>
    <row r="1463" spans="1:14" ht="30" customHeight="1" x14ac:dyDescent="0.25">
      <c r="A1463" s="17">
        <v>1458</v>
      </c>
      <c r="B1463" s="18"/>
      <c r="C1463" s="19" t="str">
        <f t="shared" si="69"/>
        <v>06-PLAFOND SUSPENDUS, PLANCHERS, CLOISONS/PLAFONDS-SUSPENDUS/Plafonds en plaques de plâtre avec isolant y compris ossature et rejointoiements (compris fourniture et pose)  :/</v>
      </c>
      <c r="D1463" s="20" t="s">
        <v>1421</v>
      </c>
      <c r="E1463" s="20" t="s">
        <v>1422</v>
      </c>
      <c r="F1463" s="20" t="s">
        <v>1505</v>
      </c>
      <c r="G1463" s="20"/>
      <c r="H1463" s="21" t="s">
        <v>1512</v>
      </c>
      <c r="I1463" s="22" t="s">
        <v>28</v>
      </c>
      <c r="J1463" s="22">
        <v>500</v>
      </c>
      <c r="K1463" s="43"/>
      <c r="L1463" s="43"/>
      <c r="M1463" s="43">
        <f t="shared" si="67"/>
        <v>0</v>
      </c>
      <c r="N1463" s="43">
        <f t="shared" si="68"/>
        <v>0</v>
      </c>
    </row>
    <row r="1464" spans="1:14" ht="30" customHeight="1" x14ac:dyDescent="0.25">
      <c r="A1464" s="17">
        <v>1459</v>
      </c>
      <c r="B1464" s="18"/>
      <c r="C1464" s="19" t="str">
        <f t="shared" si="69"/>
        <v>06-PLAFOND SUSPENDUS, PLANCHERS, CLOISONS/PLAFONDS-SUSPENDUS/Plafonds en plaques de plâtre avec isolant y compris ossature et rejointoiements (compris fourniture et pose)  :/</v>
      </c>
      <c r="D1464" s="20" t="s">
        <v>1421</v>
      </c>
      <c r="E1464" s="20" t="s">
        <v>1422</v>
      </c>
      <c r="F1464" s="20" t="s">
        <v>1505</v>
      </c>
      <c r="G1464" s="20"/>
      <c r="H1464" s="21" t="s">
        <v>1513</v>
      </c>
      <c r="I1464" s="22" t="s">
        <v>28</v>
      </c>
      <c r="J1464" s="22">
        <v>500</v>
      </c>
      <c r="K1464" s="43"/>
      <c r="L1464" s="43"/>
      <c r="M1464" s="43">
        <f t="shared" si="67"/>
        <v>0</v>
      </c>
      <c r="N1464" s="43">
        <f t="shared" si="68"/>
        <v>0</v>
      </c>
    </row>
    <row r="1465" spans="1:14" ht="30" hidden="1" customHeight="1" x14ac:dyDescent="0.25">
      <c r="A1465" s="17">
        <v>1460</v>
      </c>
      <c r="B1465" s="18"/>
      <c r="C1465" s="19" t="str">
        <f t="shared" si="69"/>
        <v>06-PLAFOND SUSPENDUS, PLANCHERS, CLOISONS/PLAFONDS-SUSPENDUS/Travaux accessoires/</v>
      </c>
      <c r="D1465" s="20" t="s">
        <v>1421</v>
      </c>
      <c r="E1465" s="20" t="s">
        <v>1422</v>
      </c>
      <c r="F1465" s="20" t="s">
        <v>1514</v>
      </c>
      <c r="G1465" s="20"/>
      <c r="H1465" s="21" t="s">
        <v>1515</v>
      </c>
      <c r="I1465" s="22" t="s">
        <v>28</v>
      </c>
      <c r="J1465" s="22"/>
      <c r="K1465" s="43"/>
      <c r="L1465" s="43"/>
      <c r="M1465" s="43">
        <f t="shared" si="67"/>
        <v>0</v>
      </c>
      <c r="N1465" s="43">
        <f t="shared" si="68"/>
        <v>0</v>
      </c>
    </row>
    <row r="1466" spans="1:14" ht="30" hidden="1" customHeight="1" x14ac:dyDescent="0.25">
      <c r="A1466" s="17">
        <v>1461</v>
      </c>
      <c r="B1466" s="18"/>
      <c r="C1466" s="19" t="str">
        <f t="shared" si="69"/>
        <v>06-PLAFOND SUSPENDUS, PLANCHERS, CLOISONS/PLAFONDS-SUSPENDUS/Travaux accessoires/</v>
      </c>
      <c r="D1466" s="20" t="s">
        <v>1421</v>
      </c>
      <c r="E1466" s="20" t="s">
        <v>1422</v>
      </c>
      <c r="F1466" s="20" t="s">
        <v>1514</v>
      </c>
      <c r="G1466" s="20"/>
      <c r="H1466" s="21" t="s">
        <v>1516</v>
      </c>
      <c r="I1466" s="22" t="s">
        <v>28</v>
      </c>
      <c r="J1466" s="22"/>
      <c r="K1466" s="43"/>
      <c r="L1466" s="43"/>
      <c r="M1466" s="43">
        <f t="shared" si="67"/>
        <v>0</v>
      </c>
      <c r="N1466" s="43">
        <f t="shared" si="68"/>
        <v>0</v>
      </c>
    </row>
    <row r="1467" spans="1:14" ht="30" hidden="1" customHeight="1" x14ac:dyDescent="0.25">
      <c r="A1467" s="17">
        <v>1462</v>
      </c>
      <c r="B1467" s="18"/>
      <c r="C1467" s="19" t="str">
        <f t="shared" si="69"/>
        <v>06-PLAFOND SUSPENDUS, PLANCHERS, CLOISONS/PLAFONDS-SUSPENDUS/Travaux accessoires/</v>
      </c>
      <c r="D1467" s="20" t="s">
        <v>1421</v>
      </c>
      <c r="E1467" s="20" t="s">
        <v>1422</v>
      </c>
      <c r="F1467" s="20" t="s">
        <v>1514</v>
      </c>
      <c r="G1467" s="20"/>
      <c r="H1467" s="21" t="s">
        <v>1517</v>
      </c>
      <c r="I1467" s="22" t="s">
        <v>28</v>
      </c>
      <c r="J1467" s="22"/>
      <c r="K1467" s="43"/>
      <c r="L1467" s="43"/>
      <c r="M1467" s="43">
        <f t="shared" si="67"/>
        <v>0</v>
      </c>
      <c r="N1467" s="43">
        <f t="shared" si="68"/>
        <v>0</v>
      </c>
    </row>
    <row r="1468" spans="1:14" ht="30" hidden="1" customHeight="1" x14ac:dyDescent="0.25">
      <c r="A1468" s="17">
        <v>1463</v>
      </c>
      <c r="B1468" s="18"/>
      <c r="C1468" s="19" t="str">
        <f t="shared" si="69"/>
        <v>06-PLAFOND SUSPENDUS, PLANCHERS, CLOISONS/PLAFONDS-SUSPENDUS/Travaux accessoires/</v>
      </c>
      <c r="D1468" s="20" t="s">
        <v>1421</v>
      </c>
      <c r="E1468" s="20" t="s">
        <v>1422</v>
      </c>
      <c r="F1468" s="20" t="s">
        <v>1514</v>
      </c>
      <c r="G1468" s="20"/>
      <c r="H1468" s="21" t="s">
        <v>1516</v>
      </c>
      <c r="I1468" s="22" t="s">
        <v>28</v>
      </c>
      <c r="J1468" s="22"/>
      <c r="K1468" s="43"/>
      <c r="L1468" s="43"/>
      <c r="M1468" s="43">
        <f t="shared" si="67"/>
        <v>0</v>
      </c>
      <c r="N1468" s="43">
        <f t="shared" si="68"/>
        <v>0</v>
      </c>
    </row>
    <row r="1469" spans="1:14" ht="30" hidden="1" customHeight="1" x14ac:dyDescent="0.25">
      <c r="A1469" s="17">
        <v>1464</v>
      </c>
      <c r="B1469" s="18"/>
      <c r="C1469" s="19" t="str">
        <f t="shared" si="69"/>
        <v>06-PLAFOND SUSPENDUS, PLANCHERS, CLOISONS/PLAFONDS-SUSPENDUS/Travaux accessoires/</v>
      </c>
      <c r="D1469" s="20" t="s">
        <v>1421</v>
      </c>
      <c r="E1469" s="20" t="s">
        <v>1422</v>
      </c>
      <c r="F1469" s="20" t="s">
        <v>1514</v>
      </c>
      <c r="G1469" s="20"/>
      <c r="H1469" s="21" t="s">
        <v>1518</v>
      </c>
      <c r="I1469" s="22" t="s">
        <v>28</v>
      </c>
      <c r="J1469" s="22"/>
      <c r="K1469" s="43"/>
      <c r="L1469" s="43"/>
      <c r="M1469" s="43">
        <f t="shared" si="67"/>
        <v>0</v>
      </c>
      <c r="N1469" s="43">
        <f t="shared" si="68"/>
        <v>0</v>
      </c>
    </row>
    <row r="1470" spans="1:14" ht="30" hidden="1" customHeight="1" x14ac:dyDescent="0.25">
      <c r="A1470" s="17">
        <v>1465</v>
      </c>
      <c r="B1470" s="18"/>
      <c r="C1470" s="19" t="str">
        <f t="shared" si="69"/>
        <v>06-PLAFOND SUSPENDUS, PLANCHERS, CLOISONS/PLAFONDS-SUSPENDUS/Travaux accessoires/</v>
      </c>
      <c r="D1470" s="20" t="s">
        <v>1421</v>
      </c>
      <c r="E1470" s="20" t="s">
        <v>1422</v>
      </c>
      <c r="F1470" s="20" t="s">
        <v>1514</v>
      </c>
      <c r="G1470" s="20"/>
      <c r="H1470" s="21" t="s">
        <v>1516</v>
      </c>
      <c r="I1470" s="22" t="s">
        <v>28</v>
      </c>
      <c r="J1470" s="22"/>
      <c r="K1470" s="43"/>
      <c r="L1470" s="43"/>
      <c r="M1470" s="43">
        <f t="shared" si="67"/>
        <v>0</v>
      </c>
      <c r="N1470" s="43">
        <f t="shared" si="68"/>
        <v>0</v>
      </c>
    </row>
    <row r="1471" spans="1:14" ht="30" hidden="1" customHeight="1" x14ac:dyDescent="0.25">
      <c r="A1471" s="17">
        <v>1466</v>
      </c>
      <c r="B1471" s="18"/>
      <c r="C1471" s="19" t="str">
        <f t="shared" si="69"/>
        <v>06-PLAFOND SUSPENDUS, PLANCHERS, CLOISONS/PLAFONDS-SUSPENDUS/Travaux accessoires/</v>
      </c>
      <c r="D1471" s="20" t="s">
        <v>1421</v>
      </c>
      <c r="E1471" s="20" t="s">
        <v>1422</v>
      </c>
      <c r="F1471" s="20" t="s">
        <v>1514</v>
      </c>
      <c r="G1471" s="20"/>
      <c r="H1471" s="21" t="s">
        <v>1519</v>
      </c>
      <c r="I1471" s="22" t="s">
        <v>28</v>
      </c>
      <c r="J1471" s="22"/>
      <c r="K1471" s="43"/>
      <c r="L1471" s="43"/>
      <c r="M1471" s="43">
        <f t="shared" si="67"/>
        <v>0</v>
      </c>
      <c r="N1471" s="43">
        <f t="shared" si="68"/>
        <v>0</v>
      </c>
    </row>
    <row r="1472" spans="1:14" ht="30" customHeight="1" x14ac:dyDescent="0.25">
      <c r="A1472" s="17">
        <v>1467</v>
      </c>
      <c r="B1472" s="18"/>
      <c r="C1472" s="19" t="str">
        <f t="shared" si="69"/>
        <v>06-PLAFOND SUSPENDUS, PLANCHERS, CLOISONS/PLAFONDS-SUSPENDUS/Isolation thermique en laine de verre avec pare vapeur en rouleaux largeur 1200 posées sur plafonds-suspendus de toute nature, (compris fourniture et pose) /</v>
      </c>
      <c r="D1472" s="20" t="s">
        <v>1421</v>
      </c>
      <c r="E1472" s="20" t="s">
        <v>1422</v>
      </c>
      <c r="F1472" s="20" t="s">
        <v>1520</v>
      </c>
      <c r="G1472" s="20"/>
      <c r="H1472" s="21" t="s">
        <v>1521</v>
      </c>
      <c r="I1472" s="22" t="s">
        <v>28</v>
      </c>
      <c r="J1472" s="22">
        <v>100</v>
      </c>
      <c r="K1472" s="43"/>
      <c r="L1472" s="43"/>
      <c r="M1472" s="43">
        <f t="shared" si="67"/>
        <v>0</v>
      </c>
      <c r="N1472" s="43">
        <f t="shared" si="68"/>
        <v>0</v>
      </c>
    </row>
    <row r="1473" spans="1:14" ht="30" customHeight="1" x14ac:dyDescent="0.25">
      <c r="A1473" s="17">
        <v>1468</v>
      </c>
      <c r="B1473" s="18"/>
      <c r="C1473" s="19" t="str">
        <f t="shared" si="69"/>
        <v>06-PLAFOND SUSPENDUS, PLANCHERS, CLOISONS/PLAFONDS-SUSPENDUS/Isolation thermique en laine de verre avec pare vapeur en rouleaux largeur 1200 posées sur plafonds-suspendus de toute nature, (compris fourniture et pose) /</v>
      </c>
      <c r="D1473" s="20" t="s">
        <v>1421</v>
      </c>
      <c r="E1473" s="20" t="s">
        <v>1422</v>
      </c>
      <c r="F1473" s="20" t="s">
        <v>1520</v>
      </c>
      <c r="G1473" s="20"/>
      <c r="H1473" s="21" t="s">
        <v>1522</v>
      </c>
      <c r="I1473" s="22" t="s">
        <v>28</v>
      </c>
      <c r="J1473" s="22">
        <v>10</v>
      </c>
      <c r="K1473" s="43"/>
      <c r="L1473" s="43"/>
      <c r="M1473" s="43">
        <f t="shared" si="67"/>
        <v>0</v>
      </c>
      <c r="N1473" s="43">
        <f t="shared" si="68"/>
        <v>0</v>
      </c>
    </row>
    <row r="1474" spans="1:14" ht="30" customHeight="1" x14ac:dyDescent="0.25">
      <c r="A1474" s="17">
        <v>1469</v>
      </c>
      <c r="B1474" s="18"/>
      <c r="C1474" s="19" t="str">
        <f t="shared" si="69"/>
        <v>06-PLAFOND SUSPENDUS, PLANCHERS, CLOISONS/PLAFONDS-SUSPENDUS/Isolation thermique en laine de verre avec pare vapeur en rouleaux largeur 1200 posées sur plafonds-suspendus de toute nature, (compris fourniture et pose) /</v>
      </c>
      <c r="D1474" s="20" t="s">
        <v>1421</v>
      </c>
      <c r="E1474" s="20" t="s">
        <v>1422</v>
      </c>
      <c r="F1474" s="20" t="s">
        <v>1520</v>
      </c>
      <c r="G1474" s="20"/>
      <c r="H1474" s="21" t="s">
        <v>1523</v>
      </c>
      <c r="I1474" s="22" t="s">
        <v>28</v>
      </c>
      <c r="J1474" s="22">
        <v>200</v>
      </c>
      <c r="K1474" s="43"/>
      <c r="L1474" s="43"/>
      <c r="M1474" s="43">
        <f t="shared" si="67"/>
        <v>0</v>
      </c>
      <c r="N1474" s="43">
        <f t="shared" si="68"/>
        <v>0</v>
      </c>
    </row>
    <row r="1475" spans="1:14" ht="30" customHeight="1" x14ac:dyDescent="0.25">
      <c r="A1475" s="17">
        <v>1470</v>
      </c>
      <c r="B1475" s="18"/>
      <c r="C1475" s="19" t="str">
        <f t="shared" si="69"/>
        <v>06-PLAFOND SUSPENDUS, PLANCHERS, CLOISONS/PLAFONDS-SUSPENDUS/Isolation thermique en laine de verre avec pare vapeur en rouleaux largeur 1200 posées sur plafonds-suspendus de toute nature, (compris fourniture et pose) /</v>
      </c>
      <c r="D1475" s="20" t="s">
        <v>1421</v>
      </c>
      <c r="E1475" s="20" t="s">
        <v>1422</v>
      </c>
      <c r="F1475" s="20" t="s">
        <v>1520</v>
      </c>
      <c r="G1475" s="20"/>
      <c r="H1475" s="21" t="s">
        <v>1524</v>
      </c>
      <c r="I1475" s="22" t="s">
        <v>28</v>
      </c>
      <c r="J1475" s="22">
        <v>300</v>
      </c>
      <c r="K1475" s="43"/>
      <c r="L1475" s="43"/>
      <c r="M1475" s="43">
        <f t="shared" si="67"/>
        <v>0</v>
      </c>
      <c r="N1475" s="43">
        <f t="shared" si="68"/>
        <v>0</v>
      </c>
    </row>
    <row r="1476" spans="1:14" ht="30" hidden="1" customHeight="1" x14ac:dyDescent="0.25">
      <c r="A1476" s="17">
        <v>1471</v>
      </c>
      <c r="B1476" s="18"/>
      <c r="C1476" s="19" t="str">
        <f t="shared" si="69"/>
        <v>06-PLAFOND SUSPENDUS, PLANCHERS, CLOISONS/PLAFONDS-SUSPENDUS/Isolation thermique en laine de verre avec pare vapeur en rouleaux largeur 1200 posées sur plafonds-suspendus de toute nature, (compris fourniture et pose) /</v>
      </c>
      <c r="D1476" s="20" t="s">
        <v>1421</v>
      </c>
      <c r="E1476" s="20" t="s">
        <v>1422</v>
      </c>
      <c r="F1476" s="20" t="s">
        <v>1520</v>
      </c>
      <c r="G1476" s="20"/>
      <c r="H1476" s="21" t="s">
        <v>1525</v>
      </c>
      <c r="I1476" s="22" t="s">
        <v>28</v>
      </c>
      <c r="J1476" s="22"/>
      <c r="K1476" s="43"/>
      <c r="L1476" s="43"/>
      <c r="M1476" s="43">
        <f t="shared" si="67"/>
        <v>0</v>
      </c>
      <c r="N1476" s="43">
        <f t="shared" si="68"/>
        <v>0</v>
      </c>
    </row>
    <row r="1477" spans="1:14" ht="30" hidden="1" customHeight="1" x14ac:dyDescent="0.25">
      <c r="A1477" s="17">
        <v>1472</v>
      </c>
      <c r="B1477" s="18"/>
      <c r="C1477" s="19" t="str">
        <f t="shared" si="69"/>
        <v>06-PLAFOND SUSPENDUS, PLANCHERS, CLOISONS/PLAFONDS-SUSPENDUS/Isolation thermique en laine de verre avec pare vapeur en rouleaux largeur 1200 posées sur plafonds-suspendus de toute nature, (compris fourniture et pose) /</v>
      </c>
      <c r="D1477" s="20" t="s">
        <v>1421</v>
      </c>
      <c r="E1477" s="20" t="s">
        <v>1422</v>
      </c>
      <c r="F1477" s="20" t="s">
        <v>1520</v>
      </c>
      <c r="G1477" s="20"/>
      <c r="H1477" s="21" t="s">
        <v>1526</v>
      </c>
      <c r="I1477" s="22" t="s">
        <v>28</v>
      </c>
      <c r="J1477" s="22"/>
      <c r="K1477" s="43"/>
      <c r="L1477" s="43"/>
      <c r="M1477" s="43">
        <f t="shared" si="67"/>
        <v>0</v>
      </c>
      <c r="N1477" s="43">
        <f t="shared" si="68"/>
        <v>0</v>
      </c>
    </row>
    <row r="1478" spans="1:14" ht="30" customHeight="1" x14ac:dyDescent="0.25">
      <c r="A1478" s="17">
        <v>1473</v>
      </c>
      <c r="B1478" s="18"/>
      <c r="C1478" s="19" t="str">
        <f t="shared" si="69"/>
        <v>06-PLAFOND SUSPENDUS, PLANCHERS, CLOISONS/PLAFONDS-SUSPENDUS/Isolation thermique en laine de verre avec pare vapeur en rouleaux largeur 1200 posées sur plafonds-suspendus de toute nature, (compris fourniture et pose) /</v>
      </c>
      <c r="D1478" s="20" t="s">
        <v>1421</v>
      </c>
      <c r="E1478" s="20" t="s">
        <v>1422</v>
      </c>
      <c r="F1478" s="20" t="s">
        <v>1520</v>
      </c>
      <c r="G1478" s="20"/>
      <c r="H1478" s="21" t="s">
        <v>1527</v>
      </c>
      <c r="I1478" s="22" t="s">
        <v>28</v>
      </c>
      <c r="J1478" s="22">
        <v>50</v>
      </c>
      <c r="K1478" s="43"/>
      <c r="L1478" s="43"/>
      <c r="M1478" s="43">
        <f t="shared" si="67"/>
        <v>0</v>
      </c>
      <c r="N1478" s="43">
        <f t="shared" si="68"/>
        <v>0</v>
      </c>
    </row>
    <row r="1479" spans="1:14" ht="30" hidden="1" customHeight="1" x14ac:dyDescent="0.25">
      <c r="A1479" s="17">
        <v>1474</v>
      </c>
      <c r="B1479" s="18"/>
      <c r="C1479" s="19" t="str">
        <f t="shared" si="69"/>
        <v>06-PLAFOND SUSPENDUS, PLANCHERS, CLOISONS/PLAFONDS-SUSPENDUS/Isolation thermique en laine de verre avec pare vapeur en rouleaux largeur 1200 posées sur plafonds-suspendus de toute nature, (compris fourniture et pose) /</v>
      </c>
      <c r="D1479" s="20" t="s">
        <v>1421</v>
      </c>
      <c r="E1479" s="20" t="s">
        <v>1422</v>
      </c>
      <c r="F1479" s="20" t="s">
        <v>1520</v>
      </c>
      <c r="G1479" s="20"/>
      <c r="H1479" s="21" t="s">
        <v>1528</v>
      </c>
      <c r="I1479" s="22" t="s">
        <v>19</v>
      </c>
      <c r="J1479" s="22"/>
      <c r="K1479" s="43"/>
      <c r="L1479" s="43"/>
      <c r="M1479" s="43">
        <f t="shared" ref="M1479:M1542" si="70">J1479*K1479</f>
        <v>0</v>
      </c>
      <c r="N1479" s="43">
        <f t="shared" ref="N1479:N1542" si="71">J1479*L1479</f>
        <v>0</v>
      </c>
    </row>
    <row r="1480" spans="1:14" ht="30" hidden="1" customHeight="1" x14ac:dyDescent="0.25">
      <c r="A1480" s="17">
        <v>1475</v>
      </c>
      <c r="B1480" s="18"/>
      <c r="C1480" s="19" t="str">
        <f t="shared" si="69"/>
        <v>06-PLAFOND SUSPENDUS, PLANCHERS, CLOISONS/PLAFONDS-SUSPENDUS/Isolation thermique en laine de verre avec pare vapeur en rouleaux largeur 1200 posées sur plafonds-suspendus de toute nature, (compris fourniture et pose) /</v>
      </c>
      <c r="D1480" s="20" t="s">
        <v>1421</v>
      </c>
      <c r="E1480" s="20" t="s">
        <v>1422</v>
      </c>
      <c r="F1480" s="20" t="s">
        <v>1520</v>
      </c>
      <c r="G1480" s="20"/>
      <c r="H1480" s="21" t="s">
        <v>1529</v>
      </c>
      <c r="I1480" s="22" t="s">
        <v>19</v>
      </c>
      <c r="J1480" s="22"/>
      <c r="K1480" s="43"/>
      <c r="L1480" s="43"/>
      <c r="M1480" s="43">
        <f t="shared" si="70"/>
        <v>0</v>
      </c>
      <c r="N1480" s="43">
        <f t="shared" si="71"/>
        <v>0</v>
      </c>
    </row>
    <row r="1481" spans="1:14" ht="30" hidden="1" customHeight="1" x14ac:dyDescent="0.25">
      <c r="A1481" s="17">
        <v>1476</v>
      </c>
      <c r="B1481" s="18"/>
      <c r="C1481" s="19" t="str">
        <f t="shared" si="69"/>
        <v>06-PLAFOND SUSPENDUS, PLANCHERS, CLOISONS/PLAFONDS-SUSPENDUS/Isolation thermique en laine de verre avec pare vapeur en rouleaux largeur 1200 posées sur plafonds-suspendus de toute nature, (compris fourniture et pose) /</v>
      </c>
      <c r="D1481" s="20" t="s">
        <v>1421</v>
      </c>
      <c r="E1481" s="20" t="s">
        <v>1422</v>
      </c>
      <c r="F1481" s="20" t="s">
        <v>1520</v>
      </c>
      <c r="G1481" s="20"/>
      <c r="H1481" s="21" t="s">
        <v>1530</v>
      </c>
      <c r="I1481" s="22" t="s">
        <v>78</v>
      </c>
      <c r="J1481" s="22"/>
      <c r="K1481" s="43"/>
      <c r="L1481" s="43"/>
      <c r="M1481" s="43">
        <f t="shared" si="70"/>
        <v>0</v>
      </c>
      <c r="N1481" s="43">
        <f t="shared" si="71"/>
        <v>0</v>
      </c>
    </row>
    <row r="1482" spans="1:14" ht="30" hidden="1" customHeight="1" x14ac:dyDescent="0.25">
      <c r="A1482" s="17">
        <v>1477</v>
      </c>
      <c r="B1482" s="18"/>
      <c r="C1482" s="19" t="str">
        <f t="shared" si="69"/>
        <v>06-PLAFOND SUSPENDUS, PLANCHERS, CLOISONS/PLAFONDS-SUSPENDUS/Isolation thermique en laine de verre avec pare vapeur en rouleaux largeur 1200 posées sur plafonds-suspendus de toute nature, (compris fourniture et pose) /</v>
      </c>
      <c r="D1482" s="20" t="s">
        <v>1421</v>
      </c>
      <c r="E1482" s="20" t="s">
        <v>1422</v>
      </c>
      <c r="F1482" s="20" t="s">
        <v>1520</v>
      </c>
      <c r="G1482" s="20"/>
      <c r="H1482" s="21" t="s">
        <v>1531</v>
      </c>
      <c r="I1482" s="22" t="s">
        <v>21</v>
      </c>
      <c r="J1482" s="22"/>
      <c r="K1482" s="43"/>
      <c r="L1482" s="43"/>
      <c r="M1482" s="43">
        <f t="shared" si="70"/>
        <v>0</v>
      </c>
      <c r="N1482" s="43">
        <f t="shared" si="71"/>
        <v>0</v>
      </c>
    </row>
    <row r="1483" spans="1:14" ht="30" hidden="1" customHeight="1" x14ac:dyDescent="0.25">
      <c r="A1483" s="17">
        <v>1478</v>
      </c>
      <c r="B1483" s="18"/>
      <c r="C1483" s="19" t="str">
        <f t="shared" si="69"/>
        <v>06-PLAFOND SUSPENDUS, PLANCHERS, CLOISONS/PLAFONDS-SUSPENDUS/Isolation thermique en laine de verre avec pare vapeur en rouleaux largeur 1200 posées sur plafonds-suspendus de toute nature, (compris fourniture et pose) /</v>
      </c>
      <c r="D1483" s="20" t="s">
        <v>1421</v>
      </c>
      <c r="E1483" s="20" t="s">
        <v>1422</v>
      </c>
      <c r="F1483" s="20" t="s">
        <v>1520</v>
      </c>
      <c r="G1483" s="20"/>
      <c r="H1483" s="21" t="s">
        <v>1532</v>
      </c>
      <c r="I1483" s="22" t="s">
        <v>21</v>
      </c>
      <c r="J1483" s="22"/>
      <c r="K1483" s="43"/>
      <c r="L1483" s="43"/>
      <c r="M1483" s="43">
        <f t="shared" si="70"/>
        <v>0</v>
      </c>
      <c r="N1483" s="43">
        <f t="shared" si="71"/>
        <v>0</v>
      </c>
    </row>
    <row r="1484" spans="1:14" ht="30" hidden="1" customHeight="1" x14ac:dyDescent="0.25">
      <c r="A1484" s="17">
        <v>1479</v>
      </c>
      <c r="B1484" s="18"/>
      <c r="C1484" s="19" t="str">
        <f t="shared" si="69"/>
        <v>06-PLAFOND SUSPENDUS, PLANCHERS, CLOISONS/PLAFONDS-SUSPENDUS/Isolation thermique en laine de verre avec pare vapeur en rouleaux largeur 1200 posées sur plafonds-suspendus de toute nature, (compris fourniture et pose) /</v>
      </c>
      <c r="D1484" s="20" t="s">
        <v>1421</v>
      </c>
      <c r="E1484" s="20" t="s">
        <v>1422</v>
      </c>
      <c r="F1484" s="20" t="s">
        <v>1520</v>
      </c>
      <c r="G1484" s="20"/>
      <c r="H1484" s="21" t="s">
        <v>1533</v>
      </c>
      <c r="I1484" s="22" t="s">
        <v>21</v>
      </c>
      <c r="J1484" s="22"/>
      <c r="K1484" s="43"/>
      <c r="L1484" s="43"/>
      <c r="M1484" s="43">
        <f t="shared" si="70"/>
        <v>0</v>
      </c>
      <c r="N1484" s="43">
        <f t="shared" si="71"/>
        <v>0</v>
      </c>
    </row>
    <row r="1485" spans="1:14" ht="30" hidden="1" customHeight="1" x14ac:dyDescent="0.25">
      <c r="A1485" s="17">
        <v>1480</v>
      </c>
      <c r="B1485" s="18"/>
      <c r="C1485" s="19" t="str">
        <f t="shared" si="69"/>
        <v>06-PLAFOND SUSPENDUS, PLANCHERS, CLOISONS/PLAFONDS-SUSPENDUS/Isolation thermique en laine de verre avec pare vapeur en rouleaux largeur 1200 posées sur plafonds-suspendus de toute nature, (compris fourniture et pose) /Plus-values diverses</v>
      </c>
      <c r="D1485" s="20" t="s">
        <v>1421</v>
      </c>
      <c r="E1485" s="20" t="s">
        <v>1422</v>
      </c>
      <c r="F1485" s="20" t="s">
        <v>1520</v>
      </c>
      <c r="G1485" s="20" t="s">
        <v>1534</v>
      </c>
      <c r="H1485" s="21" t="s">
        <v>1535</v>
      </c>
      <c r="I1485" s="22" t="s">
        <v>78</v>
      </c>
      <c r="J1485" s="22"/>
      <c r="K1485" s="43"/>
      <c r="L1485" s="43"/>
      <c r="M1485" s="43">
        <f t="shared" si="70"/>
        <v>0</v>
      </c>
      <c r="N1485" s="43">
        <f t="shared" si="71"/>
        <v>0</v>
      </c>
    </row>
    <row r="1486" spans="1:14" ht="30" hidden="1" customHeight="1" x14ac:dyDescent="0.25">
      <c r="A1486" s="17">
        <v>1481</v>
      </c>
      <c r="B1486" s="18"/>
      <c r="C1486" s="19" t="str">
        <f t="shared" si="69"/>
        <v>06-PLAFOND SUSPENDUS, PLANCHERS, CLOISONS/PLAFONDS-SUSPENDUS/Isolation thermique en laine de verre avec pare vapeur en rouleaux largeur 1200 posées sur plafonds-suspendus de toute nature, (compris fourniture et pose) /Plus-values diverses</v>
      </c>
      <c r="D1486" s="20" t="s">
        <v>1421</v>
      </c>
      <c r="E1486" s="20" t="s">
        <v>1422</v>
      </c>
      <c r="F1486" s="20" t="s">
        <v>1520</v>
      </c>
      <c r="G1486" s="20" t="s">
        <v>1534</v>
      </c>
      <c r="H1486" s="21" t="s">
        <v>1536</v>
      </c>
      <c r="I1486" s="22" t="s">
        <v>78</v>
      </c>
      <c r="J1486" s="22"/>
      <c r="K1486" s="43"/>
      <c r="L1486" s="43"/>
      <c r="M1486" s="43">
        <f t="shared" si="70"/>
        <v>0</v>
      </c>
      <c r="N1486" s="43">
        <f t="shared" si="71"/>
        <v>0</v>
      </c>
    </row>
    <row r="1487" spans="1:14" ht="30" hidden="1" customHeight="1" x14ac:dyDescent="0.25">
      <c r="A1487" s="17">
        <v>1482</v>
      </c>
      <c r="B1487" s="18"/>
      <c r="C1487" s="19" t="str">
        <f t="shared" si="69"/>
        <v>06-PLAFOND SUSPENDUS, PLANCHERS, CLOISONS/PLAFONDS-SUSPENDUS/Isolation thermique en laine de verre avec pare vapeur en rouleaux largeur 1200 posées sur plafonds-suspendus de toute nature, (compris fourniture et pose) /Plus-values diverses</v>
      </c>
      <c r="D1487" s="20" t="s">
        <v>1421</v>
      </c>
      <c r="E1487" s="20" t="s">
        <v>1422</v>
      </c>
      <c r="F1487" s="20" t="s">
        <v>1520</v>
      </c>
      <c r="G1487" s="20" t="s">
        <v>1534</v>
      </c>
      <c r="H1487" s="21" t="s">
        <v>1537</v>
      </c>
      <c r="I1487" s="22" t="s">
        <v>78</v>
      </c>
      <c r="J1487" s="22"/>
      <c r="K1487" s="43"/>
      <c r="L1487" s="43"/>
      <c r="M1487" s="43">
        <f t="shared" si="70"/>
        <v>0</v>
      </c>
      <c r="N1487" s="43">
        <f t="shared" si="71"/>
        <v>0</v>
      </c>
    </row>
    <row r="1488" spans="1:14" ht="30" hidden="1" customHeight="1" x14ac:dyDescent="0.25">
      <c r="A1488" s="17">
        <v>1483</v>
      </c>
      <c r="B1488" s="18"/>
      <c r="C1488" s="19" t="str">
        <f t="shared" si="69"/>
        <v>06-PLAFOND SUSPENDUS, PLANCHERS, CLOISONS/PLAFONDS-SUSPENDUS/Isolation thermique en laine de verre avec pare vapeur en rouleaux largeur 1200 posées sur plafonds-suspendus de toute nature, (compris fourniture et pose) /Plus-values diverses</v>
      </c>
      <c r="D1488" s="20" t="s">
        <v>1421</v>
      </c>
      <c r="E1488" s="20" t="s">
        <v>1422</v>
      </c>
      <c r="F1488" s="20" t="s">
        <v>1520</v>
      </c>
      <c r="G1488" s="20" t="s">
        <v>1534</v>
      </c>
      <c r="H1488" s="21" t="s">
        <v>1538</v>
      </c>
      <c r="I1488" s="22" t="s">
        <v>78</v>
      </c>
      <c r="J1488" s="22"/>
      <c r="K1488" s="43"/>
      <c r="L1488" s="43"/>
      <c r="M1488" s="43">
        <f t="shared" si="70"/>
        <v>0</v>
      </c>
      <c r="N1488" s="43">
        <f t="shared" si="71"/>
        <v>0</v>
      </c>
    </row>
    <row r="1489" spans="1:14" ht="30" hidden="1" customHeight="1" x14ac:dyDescent="0.25">
      <c r="A1489" s="17">
        <v>1484</v>
      </c>
      <c r="B1489" s="18"/>
      <c r="C1489" s="19" t="str">
        <f t="shared" si="69"/>
        <v>06-PLAFOND SUSPENDUS, PLANCHERS, CLOISONS/PLAFONDS-SUSPENDUS/Isolation thermique en laine de verre avec pare vapeur en rouleaux largeur 1200 posées sur plafonds-suspendus de toute nature, (compris fourniture et pose) /Plus-values diverses</v>
      </c>
      <c r="D1489" s="20" t="s">
        <v>1421</v>
      </c>
      <c r="E1489" s="20" t="s">
        <v>1422</v>
      </c>
      <c r="F1489" s="20" t="s">
        <v>1520</v>
      </c>
      <c r="G1489" s="20" t="s">
        <v>1534</v>
      </c>
      <c r="H1489" s="21" t="s">
        <v>1539</v>
      </c>
      <c r="I1489" s="22" t="s">
        <v>78</v>
      </c>
      <c r="J1489" s="22"/>
      <c r="K1489" s="43"/>
      <c r="L1489" s="43"/>
      <c r="M1489" s="43">
        <f t="shared" si="70"/>
        <v>0</v>
      </c>
      <c r="N1489" s="43">
        <f t="shared" si="71"/>
        <v>0</v>
      </c>
    </row>
    <row r="1490" spans="1:14" ht="30" hidden="1" customHeight="1" x14ac:dyDescent="0.25">
      <c r="A1490" s="17">
        <v>1485</v>
      </c>
      <c r="B1490" s="18"/>
      <c r="C1490" s="19" t="str">
        <f t="shared" si="69"/>
        <v>06-PLAFOND SUSPENDUS, PLANCHERS, CLOISONS/PLANCHERS SURÉLEVÉS//</v>
      </c>
      <c r="D1490" s="20" t="s">
        <v>1421</v>
      </c>
      <c r="E1490" s="20" t="s">
        <v>1540</v>
      </c>
      <c r="F1490" s="20"/>
      <c r="G1490" s="20"/>
      <c r="H1490" s="21" t="s">
        <v>1541</v>
      </c>
      <c r="I1490" s="22" t="s">
        <v>28</v>
      </c>
      <c r="J1490" s="22"/>
      <c r="K1490" s="43"/>
      <c r="L1490" s="43"/>
      <c r="M1490" s="43">
        <f t="shared" si="70"/>
        <v>0</v>
      </c>
      <c r="N1490" s="43">
        <f t="shared" si="71"/>
        <v>0</v>
      </c>
    </row>
    <row r="1491" spans="1:14" ht="30" hidden="1" customHeight="1" x14ac:dyDescent="0.25">
      <c r="A1491" s="17">
        <v>1486</v>
      </c>
      <c r="B1491" s="18"/>
      <c r="C1491" s="19" t="str">
        <f t="shared" si="69"/>
        <v>06-PLAFOND SUSPENDUS, PLANCHERS, CLOISONS/PLANCHERS SURÉLEVÉS/Fourniture et pose d'ossature métallique composée de profils à froid galvanisés/</v>
      </c>
      <c r="D1491" s="20" t="s">
        <v>1421</v>
      </c>
      <c r="E1491" s="20" t="s">
        <v>1540</v>
      </c>
      <c r="F1491" s="20" t="s">
        <v>1542</v>
      </c>
      <c r="G1491" s="20"/>
      <c r="H1491" s="21" t="s">
        <v>1543</v>
      </c>
      <c r="I1491" s="22" t="s">
        <v>28</v>
      </c>
      <c r="J1491" s="22"/>
      <c r="K1491" s="43"/>
      <c r="L1491" s="43"/>
      <c r="M1491" s="43">
        <f t="shared" si="70"/>
        <v>0</v>
      </c>
      <c r="N1491" s="43">
        <f t="shared" si="71"/>
        <v>0</v>
      </c>
    </row>
    <row r="1492" spans="1:14" ht="30" hidden="1" customHeight="1" x14ac:dyDescent="0.25">
      <c r="A1492" s="17">
        <v>1487</v>
      </c>
      <c r="B1492" s="18"/>
      <c r="C1492" s="19" t="str">
        <f t="shared" si="69"/>
        <v>06-PLAFOND SUSPENDUS, PLANCHERS, CLOISONS/PLANCHERS SURÉLEVÉS/Fourniture et pose d'ossature métallique composée de profils à froid galvanisés/</v>
      </c>
      <c r="D1492" s="20" t="s">
        <v>1421</v>
      </c>
      <c r="E1492" s="20" t="s">
        <v>1540</v>
      </c>
      <c r="F1492" s="20" t="s">
        <v>1542</v>
      </c>
      <c r="G1492" s="20"/>
      <c r="H1492" s="21" t="s">
        <v>1544</v>
      </c>
      <c r="I1492" s="22" t="s">
        <v>28</v>
      </c>
      <c r="J1492" s="22"/>
      <c r="K1492" s="43"/>
      <c r="L1492" s="43"/>
      <c r="M1492" s="43">
        <f t="shared" si="70"/>
        <v>0</v>
      </c>
      <c r="N1492" s="43">
        <f t="shared" si="71"/>
        <v>0</v>
      </c>
    </row>
    <row r="1493" spans="1:14" ht="30" hidden="1" customHeight="1" x14ac:dyDescent="0.25">
      <c r="A1493" s="17">
        <v>1488</v>
      </c>
      <c r="B1493" s="18"/>
      <c r="C1493" s="19" t="str">
        <f t="shared" si="69"/>
        <v>06-PLAFOND SUSPENDUS, PLANCHERS, CLOISONS/PLANCHERS SURÉLEVÉS/Fourniture et pose d'ossature métallique composée de profils à froid galvanisés/</v>
      </c>
      <c r="D1493" s="20" t="s">
        <v>1421</v>
      </c>
      <c r="E1493" s="20" t="s">
        <v>1540</v>
      </c>
      <c r="F1493" s="20" t="s">
        <v>1542</v>
      </c>
      <c r="G1493" s="20"/>
      <c r="H1493" s="21" t="s">
        <v>1545</v>
      </c>
      <c r="I1493" s="22" t="s">
        <v>28</v>
      </c>
      <c r="J1493" s="22"/>
      <c r="K1493" s="43"/>
      <c r="L1493" s="43"/>
      <c r="M1493" s="43">
        <f t="shared" si="70"/>
        <v>0</v>
      </c>
      <c r="N1493" s="43">
        <f t="shared" si="71"/>
        <v>0</v>
      </c>
    </row>
    <row r="1494" spans="1:14" ht="30" hidden="1" customHeight="1" x14ac:dyDescent="0.25">
      <c r="A1494" s="17">
        <v>1489</v>
      </c>
      <c r="B1494" s="18"/>
      <c r="C1494" s="19" t="str">
        <f t="shared" si="69"/>
        <v>06-PLAFOND SUSPENDUS, PLANCHERS, CLOISONS/PLANCHERS SURÉLEVÉS/Fourniture et pose d'ossature métallique composée de profils à froid galvanisés/</v>
      </c>
      <c r="D1494" s="20" t="s">
        <v>1421</v>
      </c>
      <c r="E1494" s="20" t="s">
        <v>1540</v>
      </c>
      <c r="F1494" s="20" t="s">
        <v>1542</v>
      </c>
      <c r="G1494" s="20"/>
      <c r="H1494" s="21" t="s">
        <v>1546</v>
      </c>
      <c r="I1494" s="22" t="s">
        <v>28</v>
      </c>
      <c r="J1494" s="22"/>
      <c r="K1494" s="43"/>
      <c r="L1494" s="43"/>
      <c r="M1494" s="43">
        <f t="shared" si="70"/>
        <v>0</v>
      </c>
      <c r="N1494" s="43">
        <f t="shared" si="71"/>
        <v>0</v>
      </c>
    </row>
    <row r="1495" spans="1:14" ht="30" hidden="1" customHeight="1" x14ac:dyDescent="0.25">
      <c r="A1495" s="17">
        <v>1490</v>
      </c>
      <c r="B1495" s="18"/>
      <c r="C1495" s="19" t="str">
        <f t="shared" si="69"/>
        <v>06-PLAFOND SUSPENDUS, PLANCHERS, CLOISONS/PLANCHERS SURÉLEVÉS/Fourniture et pose d'ossature métallique composée de profils à froid galvanisés/</v>
      </c>
      <c r="D1495" s="20" t="s">
        <v>1421</v>
      </c>
      <c r="E1495" s="20" t="s">
        <v>1540</v>
      </c>
      <c r="F1495" s="20" t="s">
        <v>1542</v>
      </c>
      <c r="G1495" s="20"/>
      <c r="H1495" s="21" t="s">
        <v>1547</v>
      </c>
      <c r="I1495" s="22" t="s">
        <v>21</v>
      </c>
      <c r="J1495" s="22"/>
      <c r="K1495" s="43"/>
      <c r="L1495" s="43"/>
      <c r="M1495" s="43">
        <f t="shared" si="70"/>
        <v>0</v>
      </c>
      <c r="N1495" s="43">
        <f t="shared" si="71"/>
        <v>0</v>
      </c>
    </row>
    <row r="1496" spans="1:14" ht="30" hidden="1" customHeight="1" x14ac:dyDescent="0.25">
      <c r="A1496" s="17">
        <v>1491</v>
      </c>
      <c r="B1496" s="18"/>
      <c r="C1496" s="19" t="str">
        <f t="shared" si="69"/>
        <v>06-PLAFOND SUSPENDUS, PLANCHERS, CLOISONS/PLANCHERS SURÉLEVÉS/Fourniture et pose d'ossature métallique composée de profils à froid galvanisés/</v>
      </c>
      <c r="D1496" s="20" t="s">
        <v>1421</v>
      </c>
      <c r="E1496" s="20" t="s">
        <v>1540</v>
      </c>
      <c r="F1496" s="20" t="s">
        <v>1542</v>
      </c>
      <c r="G1496" s="20"/>
      <c r="H1496" s="21" t="s">
        <v>1548</v>
      </c>
      <c r="I1496" s="22" t="s">
        <v>28</v>
      </c>
      <c r="J1496" s="22"/>
      <c r="K1496" s="43"/>
      <c r="L1496" s="43"/>
      <c r="M1496" s="43">
        <f t="shared" si="70"/>
        <v>0</v>
      </c>
      <c r="N1496" s="43">
        <f t="shared" si="71"/>
        <v>0</v>
      </c>
    </row>
    <row r="1497" spans="1:14" ht="30" hidden="1" customHeight="1" x14ac:dyDescent="0.25">
      <c r="A1497" s="17">
        <v>1492</v>
      </c>
      <c r="B1497" s="18"/>
      <c r="C1497" s="19" t="str">
        <f t="shared" si="69"/>
        <v>06-PLAFOND SUSPENDUS, PLANCHERS, CLOISONS/PLANCHERS SURÉLEVÉS/Fourniture et pose d'ossature métallique composée de profils à froid galvanisés/</v>
      </c>
      <c r="D1497" s="20" t="s">
        <v>1421</v>
      </c>
      <c r="E1497" s="20" t="s">
        <v>1540</v>
      </c>
      <c r="F1497" s="20" t="s">
        <v>1542</v>
      </c>
      <c r="G1497" s="20"/>
      <c r="H1497" s="21" t="s">
        <v>1549</v>
      </c>
      <c r="I1497" s="22" t="s">
        <v>28</v>
      </c>
      <c r="J1497" s="22"/>
      <c r="K1497" s="43"/>
      <c r="L1497" s="43"/>
      <c r="M1497" s="43">
        <f t="shared" si="70"/>
        <v>0</v>
      </c>
      <c r="N1497" s="43">
        <f t="shared" si="71"/>
        <v>0</v>
      </c>
    </row>
    <row r="1498" spans="1:14" ht="30" hidden="1" customHeight="1" x14ac:dyDescent="0.25">
      <c r="A1498" s="17">
        <v>1493</v>
      </c>
      <c r="B1498" s="18"/>
      <c r="C1498" s="19" t="str">
        <f t="shared" si="69"/>
        <v>06-PLAFOND SUSPENDUS, PLANCHERS, CLOISONS/PLANCHERS SURÉLEVÉS/Fourniture et pose d'ossature métallique composée de profils à froid galvanisés/</v>
      </c>
      <c r="D1498" s="20" t="s">
        <v>1421</v>
      </c>
      <c r="E1498" s="20" t="s">
        <v>1540</v>
      </c>
      <c r="F1498" s="20" t="s">
        <v>1542</v>
      </c>
      <c r="G1498" s="20"/>
      <c r="H1498" s="21" t="s">
        <v>1550</v>
      </c>
      <c r="I1498" s="22" t="s">
        <v>28</v>
      </c>
      <c r="J1498" s="22"/>
      <c r="K1498" s="43"/>
      <c r="L1498" s="43"/>
      <c r="M1498" s="43">
        <f t="shared" si="70"/>
        <v>0</v>
      </c>
      <c r="N1498" s="43">
        <f t="shared" si="71"/>
        <v>0</v>
      </c>
    </row>
    <row r="1499" spans="1:14" ht="30" hidden="1" customHeight="1" x14ac:dyDescent="0.25">
      <c r="A1499" s="17">
        <v>1494</v>
      </c>
      <c r="B1499" s="18"/>
      <c r="C1499" s="19" t="str">
        <f t="shared" si="69"/>
        <v>06-PLAFOND SUSPENDUS, PLANCHERS, CLOISONS/PLANCHERS SURÉLEVÉS/Fourniture et pose d'ossature métallique composée de profils à froid galvanisés/</v>
      </c>
      <c r="D1499" s="20" t="s">
        <v>1421</v>
      </c>
      <c r="E1499" s="20" t="s">
        <v>1540</v>
      </c>
      <c r="F1499" s="20" t="s">
        <v>1542</v>
      </c>
      <c r="G1499" s="20"/>
      <c r="H1499" s="21" t="s">
        <v>1551</v>
      </c>
      <c r="I1499" s="22" t="s">
        <v>28</v>
      </c>
      <c r="J1499" s="22"/>
      <c r="K1499" s="43"/>
      <c r="L1499" s="43"/>
      <c r="M1499" s="43">
        <f t="shared" si="70"/>
        <v>0</v>
      </c>
      <c r="N1499" s="43">
        <f t="shared" si="71"/>
        <v>0</v>
      </c>
    </row>
    <row r="1500" spans="1:14" ht="30" hidden="1" customHeight="1" x14ac:dyDescent="0.25">
      <c r="A1500" s="17">
        <v>1495</v>
      </c>
      <c r="B1500" s="18"/>
      <c r="C1500" s="19" t="str">
        <f t="shared" si="69"/>
        <v>06-PLAFOND SUSPENDUS, PLANCHERS, CLOISONS/PLANCHERS SURÉLEVÉS/Fourniture et pose d'ossature métallique composée de profils à froid galvanisés/</v>
      </c>
      <c r="D1500" s="20" t="s">
        <v>1421</v>
      </c>
      <c r="E1500" s="20" t="s">
        <v>1540</v>
      </c>
      <c r="F1500" s="20" t="s">
        <v>1542</v>
      </c>
      <c r="G1500" s="20"/>
      <c r="H1500" s="21" t="s">
        <v>1552</v>
      </c>
      <c r="I1500" s="22" t="s">
        <v>28</v>
      </c>
      <c r="J1500" s="22"/>
      <c r="K1500" s="43"/>
      <c r="L1500" s="43"/>
      <c r="M1500" s="43">
        <f t="shared" si="70"/>
        <v>0</v>
      </c>
      <c r="N1500" s="43">
        <f t="shared" si="71"/>
        <v>0</v>
      </c>
    </row>
    <row r="1501" spans="1:14" ht="30" hidden="1" customHeight="1" x14ac:dyDescent="0.25">
      <c r="A1501" s="17">
        <v>1496</v>
      </c>
      <c r="B1501" s="18"/>
      <c r="C1501" s="19" t="str">
        <f t="shared" si="69"/>
        <v>06-PLAFOND SUSPENDUS, PLANCHERS, CLOISONS/PLANCHERS SURÉLEVÉS/Fourniture et pose d'ossature métallique composée de profils à froid galvanisés/</v>
      </c>
      <c r="D1501" s="20" t="s">
        <v>1421</v>
      </c>
      <c r="E1501" s="20" t="s">
        <v>1540</v>
      </c>
      <c r="F1501" s="20" t="s">
        <v>1542</v>
      </c>
      <c r="G1501" s="20"/>
      <c r="H1501" s="21" t="s">
        <v>1553</v>
      </c>
      <c r="I1501" s="22" t="s">
        <v>78</v>
      </c>
      <c r="J1501" s="22"/>
      <c r="K1501" s="43"/>
      <c r="L1501" s="43"/>
      <c r="M1501" s="43">
        <f t="shared" si="70"/>
        <v>0</v>
      </c>
      <c r="N1501" s="43">
        <f t="shared" si="71"/>
        <v>0</v>
      </c>
    </row>
    <row r="1502" spans="1:14" ht="30" hidden="1" customHeight="1" x14ac:dyDescent="0.25">
      <c r="A1502" s="17">
        <v>1497</v>
      </c>
      <c r="B1502" s="18"/>
      <c r="C1502" s="19" t="str">
        <f t="shared" si="69"/>
        <v>06-PLAFOND SUSPENDUS, PLANCHERS, CLOISONS/PLANCHERS SURÉLEVÉS/Fourniture et pose d'ossature métallique composée de profils à froid galvanisés/</v>
      </c>
      <c r="D1502" s="20" t="s">
        <v>1421</v>
      </c>
      <c r="E1502" s="20" t="s">
        <v>1540</v>
      </c>
      <c r="F1502" s="20" t="s">
        <v>1542</v>
      </c>
      <c r="G1502" s="20"/>
      <c r="H1502" s="21" t="s">
        <v>1554</v>
      </c>
      <c r="I1502" s="22" t="s">
        <v>28</v>
      </c>
      <c r="J1502" s="22"/>
      <c r="K1502" s="43"/>
      <c r="L1502" s="43"/>
      <c r="M1502" s="43">
        <f t="shared" si="70"/>
        <v>0</v>
      </c>
      <c r="N1502" s="43">
        <f t="shared" si="71"/>
        <v>0</v>
      </c>
    </row>
    <row r="1503" spans="1:14" ht="30" customHeight="1" x14ac:dyDescent="0.25">
      <c r="A1503" s="17">
        <v>1498</v>
      </c>
      <c r="B1503" s="18"/>
      <c r="C1503" s="19" t="str">
        <f t="shared" si="69"/>
        <v>06-PLAFOND SUSPENDUS, PLANCHERS, CLOISONS/PLANCHERS SURÉLEVÉS/Ouvrages divers (fourniture et pose)/</v>
      </c>
      <c r="D1503" s="20" t="s">
        <v>1421</v>
      </c>
      <c r="E1503" s="20" t="s">
        <v>1540</v>
      </c>
      <c r="F1503" s="20" t="s">
        <v>1555</v>
      </c>
      <c r="G1503" s="20"/>
      <c r="H1503" s="21" t="s">
        <v>1556</v>
      </c>
      <c r="I1503" s="22" t="s">
        <v>28</v>
      </c>
      <c r="J1503" s="22">
        <v>150</v>
      </c>
      <c r="K1503" s="43"/>
      <c r="L1503" s="43"/>
      <c r="M1503" s="43">
        <f t="shared" si="70"/>
        <v>0</v>
      </c>
      <c r="N1503" s="43">
        <f t="shared" si="71"/>
        <v>0</v>
      </c>
    </row>
    <row r="1504" spans="1:14" ht="30" hidden="1" customHeight="1" x14ac:dyDescent="0.25">
      <c r="A1504" s="17">
        <v>1499</v>
      </c>
      <c r="B1504" s="18"/>
      <c r="C1504" s="19" t="str">
        <f t="shared" si="69"/>
        <v>06-PLAFOND SUSPENDUS, PLANCHERS, CLOISONS/PLANCHERS SURÉLEVÉS/Ouvrages divers (fourniture et pose)/</v>
      </c>
      <c r="D1504" s="20" t="s">
        <v>1421</v>
      </c>
      <c r="E1504" s="20" t="s">
        <v>1540</v>
      </c>
      <c r="F1504" s="20" t="s">
        <v>1555</v>
      </c>
      <c r="G1504" s="20"/>
      <c r="H1504" s="21" t="s">
        <v>1557</v>
      </c>
      <c r="I1504" s="22" t="s">
        <v>28</v>
      </c>
      <c r="J1504" s="22"/>
      <c r="K1504" s="43"/>
      <c r="L1504" s="43"/>
      <c r="M1504" s="43">
        <f t="shared" si="70"/>
        <v>0</v>
      </c>
      <c r="N1504" s="43">
        <f t="shared" si="71"/>
        <v>0</v>
      </c>
    </row>
    <row r="1505" spans="1:14" ht="30" customHeight="1" x14ac:dyDescent="0.25">
      <c r="A1505" s="17">
        <v>1500</v>
      </c>
      <c r="B1505" s="18"/>
      <c r="C1505" s="19" t="str">
        <f t="shared" si="69"/>
        <v>06-PLAFOND SUSPENDUS, PLANCHERS, CLOISONS/PLANCHERS SURÉLEVÉS/Ouvrages divers (fourniture et pose)/</v>
      </c>
      <c r="D1505" s="20" t="s">
        <v>1421</v>
      </c>
      <c r="E1505" s="20" t="s">
        <v>1540</v>
      </c>
      <c r="F1505" s="20" t="s">
        <v>1555</v>
      </c>
      <c r="G1505" s="20"/>
      <c r="H1505" s="21" t="s">
        <v>1558</v>
      </c>
      <c r="I1505" s="22" t="s">
        <v>21</v>
      </c>
      <c r="J1505" s="22">
        <v>20</v>
      </c>
      <c r="K1505" s="43"/>
      <c r="L1505" s="43"/>
      <c r="M1505" s="43">
        <f t="shared" si="70"/>
        <v>0</v>
      </c>
      <c r="N1505" s="43">
        <f t="shared" si="71"/>
        <v>0</v>
      </c>
    </row>
    <row r="1506" spans="1:14" ht="30" customHeight="1" x14ac:dyDescent="0.25">
      <c r="A1506" s="17">
        <v>1501</v>
      </c>
      <c r="B1506" s="18"/>
      <c r="C1506" s="19" t="str">
        <f t="shared" si="69"/>
        <v>06-PLAFOND SUSPENDUS, PLANCHERS, CLOISONS/PLANCHERS SURÉLEVÉS/Ouvrages divers (fourniture et pose)/</v>
      </c>
      <c r="D1506" s="20" t="s">
        <v>1421</v>
      </c>
      <c r="E1506" s="20" t="s">
        <v>1540</v>
      </c>
      <c r="F1506" s="20" t="s">
        <v>1555</v>
      </c>
      <c r="G1506" s="20"/>
      <c r="H1506" s="21" t="s">
        <v>1559</v>
      </c>
      <c r="I1506" s="22" t="s">
        <v>28</v>
      </c>
      <c r="J1506" s="22">
        <v>40</v>
      </c>
      <c r="K1506" s="43"/>
      <c r="L1506" s="43"/>
      <c r="M1506" s="43">
        <f t="shared" si="70"/>
        <v>0</v>
      </c>
      <c r="N1506" s="43">
        <f t="shared" si="71"/>
        <v>0</v>
      </c>
    </row>
    <row r="1507" spans="1:14" ht="30" hidden="1" customHeight="1" x14ac:dyDescent="0.25">
      <c r="A1507" s="17">
        <v>1502</v>
      </c>
      <c r="B1507" s="18"/>
      <c r="C1507" s="19" t="str">
        <f t="shared" si="69"/>
        <v>06-PLAFOND SUSPENDUS, PLANCHERS, CLOISONS/PLANCHERS SURÉLEVÉS/Ouvrages divers (fourniture et pose)/</v>
      </c>
      <c r="D1507" s="20" t="s">
        <v>1421</v>
      </c>
      <c r="E1507" s="20" t="s">
        <v>1540</v>
      </c>
      <c r="F1507" s="20" t="s">
        <v>1555</v>
      </c>
      <c r="G1507" s="20"/>
      <c r="H1507" s="21" t="s">
        <v>1560</v>
      </c>
      <c r="I1507" s="22" t="s">
        <v>28</v>
      </c>
      <c r="J1507" s="22"/>
      <c r="K1507" s="43"/>
      <c r="L1507" s="43"/>
      <c r="M1507" s="43">
        <f t="shared" si="70"/>
        <v>0</v>
      </c>
      <c r="N1507" s="43">
        <f t="shared" si="71"/>
        <v>0</v>
      </c>
    </row>
    <row r="1508" spans="1:14" ht="30" hidden="1" customHeight="1" x14ac:dyDescent="0.25">
      <c r="A1508" s="17">
        <v>1503</v>
      </c>
      <c r="B1508" s="18"/>
      <c r="C1508" s="19" t="str">
        <f t="shared" si="69"/>
        <v>06-PLAFOND SUSPENDUS, PLANCHERS, CLOISONS/PLANCHERS SURÉLEVÉS/Ouvrages divers (fourniture et pose)/</v>
      </c>
      <c r="D1508" s="20" t="s">
        <v>1421</v>
      </c>
      <c r="E1508" s="20" t="s">
        <v>1540</v>
      </c>
      <c r="F1508" s="20" t="s">
        <v>1555</v>
      </c>
      <c r="G1508" s="20"/>
      <c r="H1508" s="21" t="s">
        <v>1561</v>
      </c>
      <c r="I1508" s="22" t="s">
        <v>28</v>
      </c>
      <c r="J1508" s="22"/>
      <c r="K1508" s="43"/>
      <c r="L1508" s="43"/>
      <c r="M1508" s="43">
        <f t="shared" si="70"/>
        <v>0</v>
      </c>
      <c r="N1508" s="43">
        <f t="shared" si="71"/>
        <v>0</v>
      </c>
    </row>
    <row r="1509" spans="1:14" ht="30" hidden="1" customHeight="1" x14ac:dyDescent="0.25">
      <c r="A1509" s="17">
        <v>1504</v>
      </c>
      <c r="B1509" s="18"/>
      <c r="C1509" s="19" t="str">
        <f t="shared" si="69"/>
        <v>06-PLAFOND SUSPENDUS, PLANCHERS, CLOISONS/PLANCHERS SURÉLEVÉS/Ouvrages divers (fourniture et pose)/</v>
      </c>
      <c r="D1509" s="20" t="s">
        <v>1421</v>
      </c>
      <c r="E1509" s="20" t="s">
        <v>1540</v>
      </c>
      <c r="F1509" s="20" t="s">
        <v>1555</v>
      </c>
      <c r="G1509" s="20"/>
      <c r="H1509" s="21" t="s">
        <v>1562</v>
      </c>
      <c r="I1509" s="22" t="s">
        <v>28</v>
      </c>
      <c r="J1509" s="22"/>
      <c r="K1509" s="43"/>
      <c r="L1509" s="43"/>
      <c r="M1509" s="43">
        <f t="shared" si="70"/>
        <v>0</v>
      </c>
      <c r="N1509" s="43">
        <f t="shared" si="71"/>
        <v>0</v>
      </c>
    </row>
    <row r="1510" spans="1:14" ht="30" hidden="1" customHeight="1" x14ac:dyDescent="0.25">
      <c r="A1510" s="17">
        <v>1505</v>
      </c>
      <c r="B1510" s="18"/>
      <c r="C1510" s="19" t="str">
        <f t="shared" si="69"/>
        <v>06-PLAFOND SUSPENDUS, PLANCHERS, CLOISONS/PLANCHERS SURÉLEVÉS/Ouvrages divers (fourniture et pose)/</v>
      </c>
      <c r="D1510" s="20" t="s">
        <v>1421</v>
      </c>
      <c r="E1510" s="20" t="s">
        <v>1540</v>
      </c>
      <c r="F1510" s="20" t="s">
        <v>1555</v>
      </c>
      <c r="G1510" s="20"/>
      <c r="H1510" s="21" t="s">
        <v>1563</v>
      </c>
      <c r="I1510" s="22" t="s">
        <v>28</v>
      </c>
      <c r="J1510" s="22"/>
      <c r="K1510" s="43"/>
      <c r="L1510" s="43"/>
      <c r="M1510" s="43">
        <f t="shared" si="70"/>
        <v>0</v>
      </c>
      <c r="N1510" s="43">
        <f t="shared" si="71"/>
        <v>0</v>
      </c>
    </row>
    <row r="1511" spans="1:14" ht="30" hidden="1" customHeight="1" x14ac:dyDescent="0.25">
      <c r="A1511" s="17">
        <v>1506</v>
      </c>
      <c r="B1511" s="18"/>
      <c r="C1511" s="19" t="str">
        <f t="shared" si="69"/>
        <v>06-PLAFOND SUSPENDUS, PLANCHERS, CLOISONS/PLANCHERS SURÉLEVÉS/Ouvrages divers (fourniture et pose)/</v>
      </c>
      <c r="D1511" s="20" t="s">
        <v>1421</v>
      </c>
      <c r="E1511" s="20" t="s">
        <v>1540</v>
      </c>
      <c r="F1511" s="20" t="s">
        <v>1555</v>
      </c>
      <c r="G1511" s="20"/>
      <c r="H1511" s="21" t="s">
        <v>1564</v>
      </c>
      <c r="I1511" s="22" t="s">
        <v>28</v>
      </c>
      <c r="J1511" s="22"/>
      <c r="K1511" s="43"/>
      <c r="L1511" s="43"/>
      <c r="M1511" s="43">
        <f t="shared" si="70"/>
        <v>0</v>
      </c>
      <c r="N1511" s="43">
        <f t="shared" si="71"/>
        <v>0</v>
      </c>
    </row>
    <row r="1512" spans="1:14" ht="30" hidden="1" customHeight="1" x14ac:dyDescent="0.25">
      <c r="A1512" s="17">
        <v>1507</v>
      </c>
      <c r="B1512" s="18"/>
      <c r="C1512" s="19" t="str">
        <f t="shared" si="69"/>
        <v>06-PLAFOND SUSPENDUS, PLANCHERS, CLOISONS/PLANCHERS SURÉLEVÉS/Ouvrages divers (fourniture et pose)/</v>
      </c>
      <c r="D1512" s="20" t="s">
        <v>1421</v>
      </c>
      <c r="E1512" s="20" t="s">
        <v>1540</v>
      </c>
      <c r="F1512" s="20" t="s">
        <v>1555</v>
      </c>
      <c r="G1512" s="20"/>
      <c r="H1512" s="21" t="s">
        <v>1565</v>
      </c>
      <c r="I1512" s="22" t="s">
        <v>28</v>
      </c>
      <c r="J1512" s="22"/>
      <c r="K1512" s="43"/>
      <c r="L1512" s="43"/>
      <c r="M1512" s="43">
        <f t="shared" si="70"/>
        <v>0</v>
      </c>
      <c r="N1512" s="43">
        <f t="shared" si="71"/>
        <v>0</v>
      </c>
    </row>
    <row r="1513" spans="1:14" ht="30" hidden="1" customHeight="1" x14ac:dyDescent="0.25">
      <c r="A1513" s="17">
        <v>1508</v>
      </c>
      <c r="B1513" s="18"/>
      <c r="C1513" s="19" t="str">
        <f t="shared" si="69"/>
        <v>06-PLAFOND SUSPENDUS, PLANCHERS, CLOISONS/PLANCHERS SURÉLEVÉS/Ouvrages divers (fourniture et pose)/</v>
      </c>
      <c r="D1513" s="20" t="s">
        <v>1421</v>
      </c>
      <c r="E1513" s="20" t="s">
        <v>1540</v>
      </c>
      <c r="F1513" s="20" t="s">
        <v>1555</v>
      </c>
      <c r="G1513" s="20"/>
      <c r="H1513" s="21" t="s">
        <v>1566</v>
      </c>
      <c r="I1513" s="22" t="s">
        <v>19</v>
      </c>
      <c r="J1513" s="22"/>
      <c r="K1513" s="43"/>
      <c r="L1513" s="43"/>
      <c r="M1513" s="43">
        <f t="shared" si="70"/>
        <v>0</v>
      </c>
      <c r="N1513" s="43">
        <f t="shared" si="71"/>
        <v>0</v>
      </c>
    </row>
    <row r="1514" spans="1:14" ht="30" hidden="1" customHeight="1" x14ac:dyDescent="0.25">
      <c r="A1514" s="17">
        <v>1509</v>
      </c>
      <c r="B1514" s="18"/>
      <c r="C1514" s="19" t="str">
        <f t="shared" si="69"/>
        <v>06-PLAFOND SUSPENDUS, PLANCHERS, CLOISONS/PLANCHERS SURÉLEVÉS/Ouvrages divers (fourniture et pose)/</v>
      </c>
      <c r="D1514" s="20" t="s">
        <v>1421</v>
      </c>
      <c r="E1514" s="20" t="s">
        <v>1540</v>
      </c>
      <c r="F1514" s="20" t="s">
        <v>1555</v>
      </c>
      <c r="G1514" s="20"/>
      <c r="H1514" s="21" t="s">
        <v>1567</v>
      </c>
      <c r="I1514" s="22" t="s">
        <v>21</v>
      </c>
      <c r="J1514" s="22"/>
      <c r="K1514" s="43"/>
      <c r="L1514" s="43"/>
      <c r="M1514" s="43">
        <f t="shared" si="70"/>
        <v>0</v>
      </c>
      <c r="N1514" s="43">
        <f t="shared" si="71"/>
        <v>0</v>
      </c>
    </row>
    <row r="1515" spans="1:14" ht="30" hidden="1" customHeight="1" x14ac:dyDescent="0.25">
      <c r="A1515" s="17">
        <v>1510</v>
      </c>
      <c r="B1515" s="18"/>
      <c r="C1515" s="19" t="str">
        <f t="shared" si="69"/>
        <v>06-PLAFOND SUSPENDUS, PLANCHERS, CLOISONS/PLANCHERS SURÉLEVÉS/Ouvrages divers (fourniture et pose)/</v>
      </c>
      <c r="D1515" s="20" t="s">
        <v>1421</v>
      </c>
      <c r="E1515" s="20" t="s">
        <v>1540</v>
      </c>
      <c r="F1515" s="20" t="s">
        <v>1555</v>
      </c>
      <c r="G1515" s="20"/>
      <c r="H1515" s="21" t="s">
        <v>1568</v>
      </c>
      <c r="I1515" s="22" t="s">
        <v>21</v>
      </c>
      <c r="J1515" s="22"/>
      <c r="K1515" s="43"/>
      <c r="L1515" s="43"/>
      <c r="M1515" s="43">
        <f t="shared" si="70"/>
        <v>0</v>
      </c>
      <c r="N1515" s="43">
        <f t="shared" si="71"/>
        <v>0</v>
      </c>
    </row>
    <row r="1516" spans="1:14" ht="30" hidden="1" customHeight="1" x14ac:dyDescent="0.25">
      <c r="A1516" s="17">
        <v>1511</v>
      </c>
      <c r="B1516" s="18"/>
      <c r="C1516" s="19" t="str">
        <f t="shared" si="69"/>
        <v>06-PLAFOND SUSPENDUS, PLANCHERS, CLOISONS/PLANCHERS SURÉLEVÉS/Accessoires (fournis, posés)/</v>
      </c>
      <c r="D1516" s="20" t="s">
        <v>1421</v>
      </c>
      <c r="E1516" s="20" t="s">
        <v>1540</v>
      </c>
      <c r="F1516" s="20" t="s">
        <v>1569</v>
      </c>
      <c r="G1516" s="20"/>
      <c r="H1516" s="21" t="s">
        <v>1570</v>
      </c>
      <c r="I1516" s="22" t="s">
        <v>19</v>
      </c>
      <c r="J1516" s="22"/>
      <c r="K1516" s="43"/>
      <c r="L1516" s="43"/>
      <c r="M1516" s="43">
        <f t="shared" si="70"/>
        <v>0</v>
      </c>
      <c r="N1516" s="43">
        <f t="shared" si="71"/>
        <v>0</v>
      </c>
    </row>
    <row r="1517" spans="1:14" ht="30" hidden="1" customHeight="1" x14ac:dyDescent="0.25">
      <c r="A1517" s="17">
        <v>1512</v>
      </c>
      <c r="B1517" s="18"/>
      <c r="C1517" s="19" t="str">
        <f t="shared" si="69"/>
        <v>06-PLAFOND SUSPENDUS, PLANCHERS, CLOISONS/PLANCHERS SURÉLEVÉS/Accessoires (fournis, posés)/</v>
      </c>
      <c r="D1517" s="20" t="s">
        <v>1421</v>
      </c>
      <c r="E1517" s="20" t="s">
        <v>1540</v>
      </c>
      <c r="F1517" s="20" t="s">
        <v>1569</v>
      </c>
      <c r="G1517" s="20"/>
      <c r="H1517" s="21" t="s">
        <v>1571</v>
      </c>
      <c r="I1517" s="22" t="s">
        <v>19</v>
      </c>
      <c r="J1517" s="22"/>
      <c r="K1517" s="43"/>
      <c r="L1517" s="43"/>
      <c r="M1517" s="43">
        <f t="shared" si="70"/>
        <v>0</v>
      </c>
      <c r="N1517" s="43">
        <f t="shared" si="71"/>
        <v>0</v>
      </c>
    </row>
    <row r="1518" spans="1:14" ht="30" hidden="1" customHeight="1" x14ac:dyDescent="0.25">
      <c r="A1518" s="17">
        <v>1513</v>
      </c>
      <c r="B1518" s="18"/>
      <c r="C1518" s="19" t="str">
        <f t="shared" si="69"/>
        <v>06-PLAFOND SUSPENDUS, PLANCHERS, CLOISONS/PLANCHERS SURÉLEVÉS/Accessoires (fournis, posés)/</v>
      </c>
      <c r="D1518" s="20" t="s">
        <v>1421</v>
      </c>
      <c r="E1518" s="20" t="s">
        <v>1540</v>
      </c>
      <c r="F1518" s="20" t="s">
        <v>1569</v>
      </c>
      <c r="G1518" s="20"/>
      <c r="H1518" s="21" t="s">
        <v>1572</v>
      </c>
      <c r="I1518" s="22" t="s">
        <v>19</v>
      </c>
      <c r="J1518" s="22"/>
      <c r="K1518" s="43"/>
      <c r="L1518" s="43"/>
      <c r="M1518" s="43">
        <f t="shared" si="70"/>
        <v>0</v>
      </c>
      <c r="N1518" s="43">
        <f t="shared" si="71"/>
        <v>0</v>
      </c>
    </row>
    <row r="1519" spans="1:14" ht="30" hidden="1" customHeight="1" x14ac:dyDescent="0.25">
      <c r="A1519" s="17">
        <v>1514</v>
      </c>
      <c r="B1519" s="18"/>
      <c r="C1519" s="19" t="str">
        <f t="shared" si="69"/>
        <v>06-PLAFOND SUSPENDUS, PLANCHERS, CLOISONS/PLANCHERS SURÉLEVÉS/Accessoires (fournis, posés)/</v>
      </c>
      <c r="D1519" s="20" t="s">
        <v>1421</v>
      </c>
      <c r="E1519" s="20" t="s">
        <v>1540</v>
      </c>
      <c r="F1519" s="20" t="s">
        <v>1569</v>
      </c>
      <c r="G1519" s="20"/>
      <c r="H1519" s="21" t="s">
        <v>1573</v>
      </c>
      <c r="I1519" s="22" t="s">
        <v>19</v>
      </c>
      <c r="J1519" s="22"/>
      <c r="K1519" s="43"/>
      <c r="L1519" s="43"/>
      <c r="M1519" s="43">
        <f t="shared" si="70"/>
        <v>0</v>
      </c>
      <c r="N1519" s="43">
        <f t="shared" si="71"/>
        <v>0</v>
      </c>
    </row>
    <row r="1520" spans="1:14" ht="30" hidden="1" customHeight="1" x14ac:dyDescent="0.25">
      <c r="A1520" s="17">
        <v>1515</v>
      </c>
      <c r="B1520" s="18"/>
      <c r="C1520" s="19" t="str">
        <f t="shared" si="69"/>
        <v>06-PLAFOND SUSPENDUS, PLANCHERS, CLOISONS/PLANCHERS SURÉLEVÉS/Accessoires (fournis, posés)/</v>
      </c>
      <c r="D1520" s="20" t="s">
        <v>1421</v>
      </c>
      <c r="E1520" s="20" t="s">
        <v>1540</v>
      </c>
      <c r="F1520" s="20" t="s">
        <v>1569</v>
      </c>
      <c r="G1520" s="20"/>
      <c r="H1520" s="21" t="s">
        <v>1574</v>
      </c>
      <c r="I1520" s="22" t="s">
        <v>19</v>
      </c>
      <c r="J1520" s="22"/>
      <c r="K1520" s="43"/>
      <c r="L1520" s="43"/>
      <c r="M1520" s="43">
        <f t="shared" si="70"/>
        <v>0</v>
      </c>
      <c r="N1520" s="43">
        <f t="shared" si="71"/>
        <v>0</v>
      </c>
    </row>
    <row r="1521" spans="1:14" ht="30" hidden="1" customHeight="1" x14ac:dyDescent="0.25">
      <c r="A1521" s="17">
        <v>1516</v>
      </c>
      <c r="B1521" s="18"/>
      <c r="C1521" s="19" t="str">
        <f t="shared" si="69"/>
        <v>06-PLAFOND SUSPENDUS, PLANCHERS, CLOISONS/PLANCHERS SURÉLEVÉS/Accessoires (fournis, posés)/</v>
      </c>
      <c r="D1521" s="20" t="s">
        <v>1421</v>
      </c>
      <c r="E1521" s="20" t="s">
        <v>1540</v>
      </c>
      <c r="F1521" s="20" t="s">
        <v>1569</v>
      </c>
      <c r="G1521" s="20"/>
      <c r="H1521" s="21" t="s">
        <v>1575</v>
      </c>
      <c r="I1521" s="22" t="s">
        <v>19</v>
      </c>
      <c r="J1521" s="22"/>
      <c r="K1521" s="43"/>
      <c r="L1521" s="43"/>
      <c r="M1521" s="43">
        <f t="shared" si="70"/>
        <v>0</v>
      </c>
      <c r="N1521" s="43">
        <f t="shared" si="71"/>
        <v>0</v>
      </c>
    </row>
    <row r="1522" spans="1:14" ht="30" hidden="1" customHeight="1" x14ac:dyDescent="0.25">
      <c r="A1522" s="17">
        <v>1517</v>
      </c>
      <c r="B1522" s="18"/>
      <c r="C1522" s="19" t="str">
        <f t="shared" si="69"/>
        <v>06-PLAFOND SUSPENDUS, PLANCHERS, CLOISONS/PLANCHERS SURÉLEVÉS/Accessoires (fourniture seule)/</v>
      </c>
      <c r="D1522" s="20" t="s">
        <v>1421</v>
      </c>
      <c r="E1522" s="20" t="s">
        <v>1540</v>
      </c>
      <c r="F1522" s="20" t="s">
        <v>1576</v>
      </c>
      <c r="G1522" s="20"/>
      <c r="H1522" s="21" t="s">
        <v>1577</v>
      </c>
      <c r="I1522" s="22" t="s">
        <v>19</v>
      </c>
      <c r="J1522" s="22"/>
      <c r="K1522" s="43"/>
      <c r="L1522" s="43"/>
      <c r="M1522" s="43">
        <f t="shared" si="70"/>
        <v>0</v>
      </c>
      <c r="N1522" s="43">
        <f t="shared" si="71"/>
        <v>0</v>
      </c>
    </row>
    <row r="1523" spans="1:14" ht="30" hidden="1" customHeight="1" x14ac:dyDescent="0.25">
      <c r="A1523" s="17">
        <v>1518</v>
      </c>
      <c r="B1523" s="18"/>
      <c r="C1523" s="19" t="str">
        <f t="shared" ref="C1523:C1586" si="72">D1523&amp;"/"&amp;E1523&amp;"/"&amp;F1523&amp;"/"&amp;G1523</f>
        <v>06-PLAFOND SUSPENDUS, PLANCHERS, CLOISONS/PLANCHERS SURÉLEVÉS/Accessoires (fourniture seule)/</v>
      </c>
      <c r="D1523" s="20" t="s">
        <v>1421</v>
      </c>
      <c r="E1523" s="20" t="s">
        <v>1540</v>
      </c>
      <c r="F1523" s="20" t="s">
        <v>1576</v>
      </c>
      <c r="G1523" s="20"/>
      <c r="H1523" s="21" t="s">
        <v>1578</v>
      </c>
      <c r="I1523" s="22" t="s">
        <v>19</v>
      </c>
      <c r="J1523" s="22"/>
      <c r="K1523" s="43"/>
      <c r="L1523" s="43"/>
      <c r="M1523" s="43">
        <f t="shared" si="70"/>
        <v>0</v>
      </c>
      <c r="N1523" s="43">
        <f t="shared" si="71"/>
        <v>0</v>
      </c>
    </row>
    <row r="1524" spans="1:14" ht="30" hidden="1" customHeight="1" x14ac:dyDescent="0.25">
      <c r="A1524" s="17">
        <v>1519</v>
      </c>
      <c r="B1524" s="18"/>
      <c r="C1524" s="19" t="str">
        <f t="shared" si="72"/>
        <v>06-PLAFOND SUSPENDUS, PLANCHERS, CLOISONS/PLANCHERS SURÉLEVÉS/Accessoires (fourniture seule)/</v>
      </c>
      <c r="D1524" s="20" t="s">
        <v>1421</v>
      </c>
      <c r="E1524" s="20" t="s">
        <v>1540</v>
      </c>
      <c r="F1524" s="20" t="s">
        <v>1576</v>
      </c>
      <c r="G1524" s="20"/>
      <c r="H1524" s="21" t="s">
        <v>1579</v>
      </c>
      <c r="I1524" s="22" t="s">
        <v>19</v>
      </c>
      <c r="J1524" s="22"/>
      <c r="K1524" s="43"/>
      <c r="L1524" s="43"/>
      <c r="M1524" s="43">
        <f t="shared" si="70"/>
        <v>0</v>
      </c>
      <c r="N1524" s="43">
        <f t="shared" si="71"/>
        <v>0</v>
      </c>
    </row>
    <row r="1525" spans="1:14" ht="30" hidden="1" customHeight="1" x14ac:dyDescent="0.25">
      <c r="A1525" s="17">
        <v>1520</v>
      </c>
      <c r="B1525" s="18"/>
      <c r="C1525" s="19" t="str">
        <f t="shared" si="72"/>
        <v>06-PLAFOND SUSPENDUS, PLANCHERS, CLOISONS/PLANCHERS SURÉLEVÉS/Remaniement de planchers surélevés/</v>
      </c>
      <c r="D1525" s="20" t="s">
        <v>1421</v>
      </c>
      <c r="E1525" s="20" t="s">
        <v>1540</v>
      </c>
      <c r="F1525" s="20" t="s">
        <v>1580</v>
      </c>
      <c r="G1525" s="20"/>
      <c r="H1525" s="21" t="s">
        <v>1581</v>
      </c>
      <c r="I1525" s="22" t="s">
        <v>28</v>
      </c>
      <c r="J1525" s="22"/>
      <c r="K1525" s="43"/>
      <c r="L1525" s="43"/>
      <c r="M1525" s="43">
        <f t="shared" si="70"/>
        <v>0</v>
      </c>
      <c r="N1525" s="43">
        <f t="shared" si="71"/>
        <v>0</v>
      </c>
    </row>
    <row r="1526" spans="1:14" ht="30" hidden="1" customHeight="1" x14ac:dyDescent="0.25">
      <c r="A1526" s="17">
        <v>1521</v>
      </c>
      <c r="B1526" s="18"/>
      <c r="C1526" s="19" t="str">
        <f t="shared" si="72"/>
        <v>06-PLAFOND SUSPENDUS, PLANCHERS, CLOISONS/PLANCHERS SURÉLEVÉS/Remaniement de planchers surélevés/</v>
      </c>
      <c r="D1526" s="20" t="s">
        <v>1421</v>
      </c>
      <c r="E1526" s="20" t="s">
        <v>1540</v>
      </c>
      <c r="F1526" s="20" t="s">
        <v>1580</v>
      </c>
      <c r="G1526" s="20"/>
      <c r="H1526" s="21" t="s">
        <v>1582</v>
      </c>
      <c r="I1526" s="22" t="s">
        <v>28</v>
      </c>
      <c r="J1526" s="22"/>
      <c r="K1526" s="43"/>
      <c r="L1526" s="43"/>
      <c r="M1526" s="43">
        <f t="shared" si="70"/>
        <v>0</v>
      </c>
      <c r="N1526" s="43">
        <f t="shared" si="71"/>
        <v>0</v>
      </c>
    </row>
    <row r="1527" spans="1:14" ht="30" hidden="1" customHeight="1" x14ac:dyDescent="0.25">
      <c r="A1527" s="17">
        <v>1522</v>
      </c>
      <c r="B1527" s="18"/>
      <c r="C1527" s="19" t="str">
        <f t="shared" si="72"/>
        <v>06-PLAFOND SUSPENDUS, PLANCHERS, CLOISONS/PLANCHERS SURÉLEVÉS/Remaniement de planchers surélevés/</v>
      </c>
      <c r="D1527" s="20" t="s">
        <v>1421</v>
      </c>
      <c r="E1527" s="20" t="s">
        <v>1540</v>
      </c>
      <c r="F1527" s="20" t="s">
        <v>1580</v>
      </c>
      <c r="G1527" s="20"/>
      <c r="H1527" s="21" t="s">
        <v>1583</v>
      </c>
      <c r="I1527" s="22" t="s">
        <v>28</v>
      </c>
      <c r="J1527" s="22"/>
      <c r="K1527" s="43"/>
      <c r="L1527" s="43"/>
      <c r="M1527" s="43">
        <f t="shared" si="70"/>
        <v>0</v>
      </c>
      <c r="N1527" s="43">
        <f t="shared" si="71"/>
        <v>0</v>
      </c>
    </row>
    <row r="1528" spans="1:14" ht="30" hidden="1" customHeight="1" x14ac:dyDescent="0.25">
      <c r="A1528" s="17">
        <v>1523</v>
      </c>
      <c r="B1528" s="18"/>
      <c r="C1528" s="19" t="str">
        <f t="shared" si="72"/>
        <v>06-PLAFOND SUSPENDUS, PLANCHERS, CLOISONS/PLANCHERS SURÉLEVÉS/Remaniement de planchers surélevés/</v>
      </c>
      <c r="D1528" s="20" t="s">
        <v>1421</v>
      </c>
      <c r="E1528" s="20" t="s">
        <v>1540</v>
      </c>
      <c r="F1528" s="20" t="s">
        <v>1580</v>
      </c>
      <c r="G1528" s="20"/>
      <c r="H1528" s="21" t="s">
        <v>1584</v>
      </c>
      <c r="I1528" s="22" t="s">
        <v>28</v>
      </c>
      <c r="J1528" s="22"/>
      <c r="K1528" s="43"/>
      <c r="L1528" s="43"/>
      <c r="M1528" s="43">
        <f t="shared" si="70"/>
        <v>0</v>
      </c>
      <c r="N1528" s="43">
        <f t="shared" si="71"/>
        <v>0</v>
      </c>
    </row>
    <row r="1529" spans="1:14" ht="30" hidden="1" customHeight="1" x14ac:dyDescent="0.25">
      <c r="A1529" s="17">
        <v>1524</v>
      </c>
      <c r="B1529" s="18"/>
      <c r="C1529" s="19" t="str">
        <f t="shared" si="72"/>
        <v>06-PLAFOND SUSPENDUS, PLANCHERS, CLOISONS/PLANCHERS SURÉLEVÉS/Remaniement de planchers surélevés/</v>
      </c>
      <c r="D1529" s="20" t="s">
        <v>1421</v>
      </c>
      <c r="E1529" s="20" t="s">
        <v>1540</v>
      </c>
      <c r="F1529" s="20" t="s">
        <v>1580</v>
      </c>
      <c r="G1529" s="20"/>
      <c r="H1529" s="21" t="s">
        <v>1585</v>
      </c>
      <c r="I1529" s="22" t="s">
        <v>28</v>
      </c>
      <c r="J1529" s="22"/>
      <c r="K1529" s="43"/>
      <c r="L1529" s="43"/>
      <c r="M1529" s="43">
        <f t="shared" si="70"/>
        <v>0</v>
      </c>
      <c r="N1529" s="43">
        <f t="shared" si="71"/>
        <v>0</v>
      </c>
    </row>
    <row r="1530" spans="1:14" ht="30" customHeight="1" x14ac:dyDescent="0.25">
      <c r="A1530" s="17">
        <v>1525</v>
      </c>
      <c r="B1530" s="18"/>
      <c r="C1530" s="19" t="str">
        <f t="shared" si="72"/>
        <v>06-PLAFOND SUSPENDUS, PLANCHERS, CLOISONS/PLANCHERS SURÉLEVÉS/Remaniement de planchers surélevés/</v>
      </c>
      <c r="D1530" s="20" t="s">
        <v>1421</v>
      </c>
      <c r="E1530" s="20" t="s">
        <v>1540</v>
      </c>
      <c r="F1530" s="20" t="s">
        <v>1580</v>
      </c>
      <c r="G1530" s="20"/>
      <c r="H1530" s="21" t="s">
        <v>1586</v>
      </c>
      <c r="I1530" s="22" t="s">
        <v>19</v>
      </c>
      <c r="J1530" s="22">
        <v>50</v>
      </c>
      <c r="K1530" s="43"/>
      <c r="L1530" s="43"/>
      <c r="M1530" s="43">
        <f t="shared" si="70"/>
        <v>0</v>
      </c>
      <c r="N1530" s="43">
        <f t="shared" si="71"/>
        <v>0</v>
      </c>
    </row>
    <row r="1531" spans="1:14" ht="30" customHeight="1" x14ac:dyDescent="0.25">
      <c r="A1531" s="17">
        <v>1526</v>
      </c>
      <c r="B1531" s="18"/>
      <c r="C1531" s="19" t="str">
        <f t="shared" si="72"/>
        <v>06-PLAFOND SUSPENDUS, PLANCHERS, CLOISONS/PLANCHERS SURÉLEVÉS/Remaniement de planchers surélevés/</v>
      </c>
      <c r="D1531" s="20" t="s">
        <v>1421</v>
      </c>
      <c r="E1531" s="20" t="s">
        <v>1540</v>
      </c>
      <c r="F1531" s="20" t="s">
        <v>1580</v>
      </c>
      <c r="G1531" s="20"/>
      <c r="H1531" s="21" t="s">
        <v>1587</v>
      </c>
      <c r="I1531" s="22" t="s">
        <v>19</v>
      </c>
      <c r="J1531" s="22">
        <v>50</v>
      </c>
      <c r="K1531" s="43"/>
      <c r="L1531" s="43"/>
      <c r="M1531" s="43">
        <f t="shared" si="70"/>
        <v>0</v>
      </c>
      <c r="N1531" s="43">
        <f t="shared" si="71"/>
        <v>0</v>
      </c>
    </row>
    <row r="1532" spans="1:14" ht="30" hidden="1" customHeight="1" x14ac:dyDescent="0.25">
      <c r="A1532" s="17">
        <v>1527</v>
      </c>
      <c r="B1532" s="18"/>
      <c r="C1532" s="19" t="str">
        <f t="shared" si="72"/>
        <v>06-PLAFOND SUSPENDUS, PLANCHERS, CLOISONS/PLANCHERS SURÉLEVÉS/Remaniement de planchers surélevés/</v>
      </c>
      <c r="D1532" s="20" t="s">
        <v>1421</v>
      </c>
      <c r="E1532" s="20" t="s">
        <v>1540</v>
      </c>
      <c r="F1532" s="20" t="s">
        <v>1580</v>
      </c>
      <c r="G1532" s="20"/>
      <c r="H1532" s="21" t="s">
        <v>1588</v>
      </c>
      <c r="I1532" s="22" t="s">
        <v>19</v>
      </c>
      <c r="J1532" s="22"/>
      <c r="K1532" s="43"/>
      <c r="L1532" s="43"/>
      <c r="M1532" s="43">
        <f t="shared" si="70"/>
        <v>0</v>
      </c>
      <c r="N1532" s="43">
        <f t="shared" si="71"/>
        <v>0</v>
      </c>
    </row>
    <row r="1533" spans="1:14" ht="30" hidden="1" customHeight="1" x14ac:dyDescent="0.25">
      <c r="A1533" s="17">
        <v>1528</v>
      </c>
      <c r="B1533" s="18"/>
      <c r="C1533" s="19" t="str">
        <f t="shared" si="72"/>
        <v>06-PLAFOND SUSPENDUS, PLANCHERS, CLOISONS/PLANCHERS SURÉLEVÉS/Remaniement de planchers surélevés/</v>
      </c>
      <c r="D1533" s="20" t="s">
        <v>1421</v>
      </c>
      <c r="E1533" s="20" t="s">
        <v>1540</v>
      </c>
      <c r="F1533" s="20" t="s">
        <v>1580</v>
      </c>
      <c r="G1533" s="20"/>
      <c r="H1533" s="21" t="s">
        <v>1589</v>
      </c>
      <c r="I1533" s="22" t="s">
        <v>19</v>
      </c>
      <c r="J1533" s="22"/>
      <c r="K1533" s="43"/>
      <c r="L1533" s="43"/>
      <c r="M1533" s="43">
        <f t="shared" si="70"/>
        <v>0</v>
      </c>
      <c r="N1533" s="43">
        <f t="shared" si="71"/>
        <v>0</v>
      </c>
    </row>
    <row r="1534" spans="1:14" ht="30" hidden="1" customHeight="1" x14ac:dyDescent="0.25">
      <c r="A1534" s="17">
        <v>1529</v>
      </c>
      <c r="B1534" s="18"/>
      <c r="C1534" s="19" t="str">
        <f t="shared" si="72"/>
        <v>06-PLAFOND SUSPENDUS, PLANCHERS, CLOISONS/PLANCHERS SURÉLEVÉS/Remaniement de planchers surélevés/</v>
      </c>
      <c r="D1534" s="20" t="s">
        <v>1421</v>
      </c>
      <c r="E1534" s="20" t="s">
        <v>1540</v>
      </c>
      <c r="F1534" s="20" t="s">
        <v>1580</v>
      </c>
      <c r="G1534" s="20"/>
      <c r="H1534" s="21" t="s">
        <v>1590</v>
      </c>
      <c r="I1534" s="22" t="s">
        <v>19</v>
      </c>
      <c r="J1534" s="22"/>
      <c r="K1534" s="43"/>
      <c r="L1534" s="43"/>
      <c r="M1534" s="43">
        <f t="shared" si="70"/>
        <v>0</v>
      </c>
      <c r="N1534" s="43">
        <f t="shared" si="71"/>
        <v>0</v>
      </c>
    </row>
    <row r="1535" spans="1:14" ht="30" hidden="1" customHeight="1" x14ac:dyDescent="0.25">
      <c r="A1535" s="17">
        <v>1530</v>
      </c>
      <c r="B1535" s="18"/>
      <c r="C1535" s="19" t="str">
        <f t="shared" si="72"/>
        <v>06-PLAFOND SUSPENDUS, PLANCHERS, CLOISONS/PLANCHERS SURÉLEVÉS/Remaniement de planchers surélevés/</v>
      </c>
      <c r="D1535" s="20" t="s">
        <v>1421</v>
      </c>
      <c r="E1535" s="20" t="s">
        <v>1540</v>
      </c>
      <c r="F1535" s="20" t="s">
        <v>1580</v>
      </c>
      <c r="G1535" s="20"/>
      <c r="H1535" s="21" t="s">
        <v>1591</v>
      </c>
      <c r="I1535" s="22" t="s">
        <v>78</v>
      </c>
      <c r="J1535" s="22"/>
      <c r="K1535" s="43"/>
      <c r="L1535" s="43"/>
      <c r="M1535" s="43">
        <f t="shared" si="70"/>
        <v>0</v>
      </c>
      <c r="N1535" s="43">
        <f t="shared" si="71"/>
        <v>0</v>
      </c>
    </row>
    <row r="1536" spans="1:14" ht="30" customHeight="1" x14ac:dyDescent="0.25">
      <c r="A1536" s="17">
        <v>1531</v>
      </c>
      <c r="B1536" s="18"/>
      <c r="C1536" s="19" t="str">
        <f t="shared" si="72"/>
        <v>06-PLAFOND SUSPENDUS, PLANCHERS, CLOISONS/Cloisons/cloisons fixes/Cloisons en plaques de plâtre 13 mm  sur ossature métallique,  avec laine minérale HD, compris façon de joint par bande et enduit spécial Hauteur 2, 50 m</v>
      </c>
      <c r="D1536" s="20" t="s">
        <v>1421</v>
      </c>
      <c r="E1536" s="20" t="s">
        <v>1592</v>
      </c>
      <c r="F1536" s="20" t="s">
        <v>1593</v>
      </c>
      <c r="G1536" s="20" t="s">
        <v>1594</v>
      </c>
      <c r="H1536" s="21" t="s">
        <v>1595</v>
      </c>
      <c r="I1536" s="22" t="s">
        <v>28</v>
      </c>
      <c r="J1536" s="22">
        <v>150</v>
      </c>
      <c r="K1536" s="43"/>
      <c r="L1536" s="43"/>
      <c r="M1536" s="43">
        <f t="shared" si="70"/>
        <v>0</v>
      </c>
      <c r="N1536" s="43">
        <f t="shared" si="71"/>
        <v>0</v>
      </c>
    </row>
    <row r="1537" spans="1:14" ht="30" customHeight="1" x14ac:dyDescent="0.25">
      <c r="A1537" s="17">
        <v>1532</v>
      </c>
      <c r="B1537" s="18"/>
      <c r="C1537" s="19" t="str">
        <f t="shared" si="72"/>
        <v>06-PLAFOND SUSPENDUS, PLANCHERS, CLOISONS/Cloisons/cloisons fixes/Cloisons en plaques de plâtre 13 mm  sur ossature métallique,  avec laine minérale HD, compris façon de joint par bande et enduit spécial Hauteur 2, 50 m</v>
      </c>
      <c r="D1537" s="20" t="s">
        <v>1421</v>
      </c>
      <c r="E1537" s="20" t="s">
        <v>1592</v>
      </c>
      <c r="F1537" s="20" t="s">
        <v>1593</v>
      </c>
      <c r="G1537" s="20" t="s">
        <v>1594</v>
      </c>
      <c r="H1537" s="21" t="s">
        <v>1596</v>
      </c>
      <c r="I1537" s="22" t="s">
        <v>28</v>
      </c>
      <c r="J1537" s="22">
        <v>150</v>
      </c>
      <c r="K1537" s="43"/>
      <c r="L1537" s="43"/>
      <c r="M1537" s="43">
        <f t="shared" si="70"/>
        <v>0</v>
      </c>
      <c r="N1537" s="43">
        <f t="shared" si="71"/>
        <v>0</v>
      </c>
    </row>
    <row r="1538" spans="1:14" ht="30" customHeight="1" x14ac:dyDescent="0.25">
      <c r="A1538" s="17">
        <v>1533</v>
      </c>
      <c r="B1538" s="18"/>
      <c r="C1538" s="19" t="str">
        <f t="shared" si="72"/>
        <v>06-PLAFOND SUSPENDUS, PLANCHERS, CLOISONS/Cloisons/cloisons fixes/Cloisons en plaques de plâtre 13 mm  sur ossature métallique,  avec laine minérale HD, compris façon de joint par bande et enduit spécial Hauteur 2, 50 m</v>
      </c>
      <c r="D1538" s="20" t="s">
        <v>1421</v>
      </c>
      <c r="E1538" s="20" t="s">
        <v>1592</v>
      </c>
      <c r="F1538" s="20" t="s">
        <v>1593</v>
      </c>
      <c r="G1538" s="20" t="s">
        <v>1594</v>
      </c>
      <c r="H1538" s="21" t="s">
        <v>1597</v>
      </c>
      <c r="I1538" s="22" t="s">
        <v>28</v>
      </c>
      <c r="J1538" s="22">
        <v>150</v>
      </c>
      <c r="K1538" s="43"/>
      <c r="L1538" s="43"/>
      <c r="M1538" s="43">
        <f t="shared" si="70"/>
        <v>0</v>
      </c>
      <c r="N1538" s="43">
        <f t="shared" si="71"/>
        <v>0</v>
      </c>
    </row>
    <row r="1539" spans="1:14" ht="30" customHeight="1" x14ac:dyDescent="0.25">
      <c r="A1539" s="17">
        <v>1534</v>
      </c>
      <c r="B1539" s="18"/>
      <c r="C1539" s="19" t="str">
        <f t="shared" si="72"/>
        <v>06-PLAFOND SUSPENDUS, PLANCHERS, CLOISONS/Cloisons/cloisons fixes/Cloisons en plaques de plâtre 13 mm  sur ossature métallique,  avec laine minérale HD, compris façon de joint par bande et enduit spécial Hauteur 2, 50 m</v>
      </c>
      <c r="D1539" s="20" t="s">
        <v>1421</v>
      </c>
      <c r="E1539" s="20" t="s">
        <v>1592</v>
      </c>
      <c r="F1539" s="20" t="s">
        <v>1593</v>
      </c>
      <c r="G1539" s="20" t="s">
        <v>1594</v>
      </c>
      <c r="H1539" s="21" t="s">
        <v>1598</v>
      </c>
      <c r="I1539" s="22" t="s">
        <v>28</v>
      </c>
      <c r="J1539" s="22">
        <v>150</v>
      </c>
      <c r="K1539" s="43"/>
      <c r="L1539" s="43"/>
      <c r="M1539" s="43">
        <f t="shared" si="70"/>
        <v>0</v>
      </c>
      <c r="N1539" s="43">
        <f t="shared" si="71"/>
        <v>0</v>
      </c>
    </row>
    <row r="1540" spans="1:14" ht="30" customHeight="1" x14ac:dyDescent="0.25">
      <c r="A1540" s="17">
        <v>1535</v>
      </c>
      <c r="B1540" s="18"/>
      <c r="C1540" s="19" t="str">
        <f t="shared" si="72"/>
        <v>06-PLAFOND SUSPENDUS, PLANCHERS, CLOISONS/Cloisons/cloisons fixes/Cloisons en plaques de plâtre 13 mm  sur ossature métallique,  avec laine minérale HD, compris façon de joint par bande et enduit spécial Hauteur 2, 50 m</v>
      </c>
      <c r="D1540" s="20" t="s">
        <v>1421</v>
      </c>
      <c r="E1540" s="20" t="s">
        <v>1592</v>
      </c>
      <c r="F1540" s="20" t="s">
        <v>1593</v>
      </c>
      <c r="G1540" s="20" t="s">
        <v>1594</v>
      </c>
      <c r="H1540" s="21" t="s">
        <v>1599</v>
      </c>
      <c r="I1540" s="22" t="s">
        <v>28</v>
      </c>
      <c r="J1540" s="22">
        <v>100</v>
      </c>
      <c r="K1540" s="43"/>
      <c r="L1540" s="43"/>
      <c r="M1540" s="43">
        <f t="shared" si="70"/>
        <v>0</v>
      </c>
      <c r="N1540" s="43">
        <f t="shared" si="71"/>
        <v>0</v>
      </c>
    </row>
    <row r="1541" spans="1:14" ht="30" hidden="1" customHeight="1" x14ac:dyDescent="0.25">
      <c r="A1541" s="17">
        <v>1536</v>
      </c>
      <c r="B1541" s="18"/>
      <c r="C1541" s="19" t="str">
        <f t="shared" si="72"/>
        <v>06-PLAFOND SUSPENDUS, PLANCHERS, CLOISONS/Cloisons/cloisons fixes/Cloisons en plaques de plâtre 13 mm  sur ossature métallique,  avec laine minérale HD, compris façon de joint par bande et enduit spécial Hauteur 2, 50 m</v>
      </c>
      <c r="D1541" s="20" t="s">
        <v>1421</v>
      </c>
      <c r="E1541" s="20" t="s">
        <v>1592</v>
      </c>
      <c r="F1541" s="20" t="s">
        <v>1593</v>
      </c>
      <c r="G1541" s="20" t="s">
        <v>1594</v>
      </c>
      <c r="H1541" s="21" t="s">
        <v>1600</v>
      </c>
      <c r="I1541" s="22" t="s">
        <v>78</v>
      </c>
      <c r="J1541" s="22"/>
      <c r="K1541" s="43"/>
      <c r="L1541" s="43"/>
      <c r="M1541" s="43">
        <f t="shared" si="70"/>
        <v>0</v>
      </c>
      <c r="N1541" s="43">
        <f t="shared" si="71"/>
        <v>0</v>
      </c>
    </row>
    <row r="1542" spans="1:14" ht="30" hidden="1" customHeight="1" x14ac:dyDescent="0.25">
      <c r="A1542" s="17">
        <v>1537</v>
      </c>
      <c r="B1542" s="18"/>
      <c r="C1542" s="19" t="str">
        <f t="shared" si="72"/>
        <v>06-PLAFOND SUSPENDUS, PLANCHERS, CLOISONS/Cloisons/cloisons fixes/Cloisons en plaques de plâtre 13 mm  sur ossature métallique,  avec laine minérale HD, compris façon de joint par bande et enduit spécial Hauteur 2, 50 m</v>
      </c>
      <c r="D1542" s="20" t="s">
        <v>1421</v>
      </c>
      <c r="E1542" s="20" t="s">
        <v>1592</v>
      </c>
      <c r="F1542" s="20" t="s">
        <v>1593</v>
      </c>
      <c r="G1542" s="20" t="s">
        <v>1594</v>
      </c>
      <c r="H1542" s="21" t="s">
        <v>1601</v>
      </c>
      <c r="I1542" s="22" t="s">
        <v>78</v>
      </c>
      <c r="J1542" s="22"/>
      <c r="K1542" s="43"/>
      <c r="L1542" s="43"/>
      <c r="M1542" s="43">
        <f t="shared" si="70"/>
        <v>0</v>
      </c>
      <c r="N1542" s="43">
        <f t="shared" si="71"/>
        <v>0</v>
      </c>
    </row>
    <row r="1543" spans="1:14" ht="30" hidden="1" customHeight="1" x14ac:dyDescent="0.25">
      <c r="A1543" s="17">
        <v>1538</v>
      </c>
      <c r="B1543" s="18"/>
      <c r="C1543" s="19" t="str">
        <f t="shared" si="72"/>
        <v>06-PLAFOND SUSPENDUS, PLANCHERS, CLOISONS/Cloisons/cloisons fixes/Cloisons en plaques de plâtre 13 mm  sur ossature métallique,  avec laine minérale HD, compris façon de joint par bande et enduit spécial Hauteur 2, 50 m</v>
      </c>
      <c r="D1543" s="20" t="s">
        <v>1421</v>
      </c>
      <c r="E1543" s="20" t="s">
        <v>1592</v>
      </c>
      <c r="F1543" s="20" t="s">
        <v>1593</v>
      </c>
      <c r="G1543" s="20" t="s">
        <v>1594</v>
      </c>
      <c r="H1543" s="21" t="s">
        <v>1602</v>
      </c>
      <c r="I1543" s="22" t="s">
        <v>78</v>
      </c>
      <c r="J1543" s="22"/>
      <c r="K1543" s="43"/>
      <c r="L1543" s="43"/>
      <c r="M1543" s="43">
        <f t="shared" ref="M1543:M1606" si="73">J1543*K1543</f>
        <v>0</v>
      </c>
      <c r="N1543" s="43">
        <f t="shared" ref="N1543:N1606" si="74">J1543*L1543</f>
        <v>0</v>
      </c>
    </row>
    <row r="1544" spans="1:14" ht="30" hidden="1" customHeight="1" x14ac:dyDescent="0.25">
      <c r="A1544" s="17">
        <v>1539</v>
      </c>
      <c r="B1544" s="18"/>
      <c r="C1544" s="19" t="str">
        <f t="shared" si="72"/>
        <v>06-PLAFOND SUSPENDUS, PLANCHERS, CLOISONS/Cloisons/cloisons fixes/Cloisons en plaques de plâtre 13 mm  sur ossature métallique,  avec laine minérale HD, compris façon de joint par bande et enduit spécial Hauteur 2, 50 m</v>
      </c>
      <c r="D1544" s="20" t="s">
        <v>1421</v>
      </c>
      <c r="E1544" s="20" t="s">
        <v>1592</v>
      </c>
      <c r="F1544" s="20" t="s">
        <v>1593</v>
      </c>
      <c r="G1544" s="20" t="s">
        <v>1594</v>
      </c>
      <c r="H1544" s="21" t="s">
        <v>1603</v>
      </c>
      <c r="I1544" s="22" t="s">
        <v>78</v>
      </c>
      <c r="J1544" s="22"/>
      <c r="K1544" s="43"/>
      <c r="L1544" s="43"/>
      <c r="M1544" s="43">
        <f t="shared" si="73"/>
        <v>0</v>
      </c>
      <c r="N1544" s="43">
        <f t="shared" si="74"/>
        <v>0</v>
      </c>
    </row>
    <row r="1545" spans="1:14" ht="30" hidden="1" customHeight="1" x14ac:dyDescent="0.25">
      <c r="A1545" s="17">
        <v>1540</v>
      </c>
      <c r="B1545" s="18"/>
      <c r="C1545" s="19" t="str">
        <f t="shared" si="72"/>
        <v>06-PLAFOND SUSPENDUS, PLANCHERS, CLOISONS/Cloisons/cloisons fixes/Cloisons en plaques de plâtre 13 mm  sur ossature métallique,  avec laine minérale HD, compris façon de joint par bande et enduit spécial Hauteur 2, 50 m</v>
      </c>
      <c r="D1545" s="20" t="s">
        <v>1421</v>
      </c>
      <c r="E1545" s="20" t="s">
        <v>1592</v>
      </c>
      <c r="F1545" s="20" t="s">
        <v>1593</v>
      </c>
      <c r="G1545" s="20" t="s">
        <v>1594</v>
      </c>
      <c r="H1545" s="21" t="s">
        <v>1604</v>
      </c>
      <c r="I1545" s="22" t="s">
        <v>78</v>
      </c>
      <c r="J1545" s="22"/>
      <c r="K1545" s="43"/>
      <c r="L1545" s="43"/>
      <c r="M1545" s="43">
        <f t="shared" si="73"/>
        <v>0</v>
      </c>
      <c r="N1545" s="43">
        <f t="shared" si="74"/>
        <v>0</v>
      </c>
    </row>
    <row r="1546" spans="1:14" ht="30" hidden="1" customHeight="1" x14ac:dyDescent="0.25">
      <c r="A1546" s="17">
        <v>1541</v>
      </c>
      <c r="B1546" s="18"/>
      <c r="C1546" s="19" t="str">
        <f t="shared" si="72"/>
        <v>06-PLAFOND SUSPENDUS, PLANCHERS, CLOISONS/Cloisons/cloisons fixes/Cloisons en plaques de plâtre 13 mm  sur ossature métallique,  avec laine minérale HD, compris façon de joint par bande et enduit spécial Hauteur 2, 50 m</v>
      </c>
      <c r="D1546" s="20" t="s">
        <v>1421</v>
      </c>
      <c r="E1546" s="20" t="s">
        <v>1592</v>
      </c>
      <c r="F1546" s="20" t="s">
        <v>1593</v>
      </c>
      <c r="G1546" s="20" t="s">
        <v>1594</v>
      </c>
      <c r="H1546" s="21" t="s">
        <v>1605</v>
      </c>
      <c r="I1546" s="22" t="s">
        <v>78</v>
      </c>
      <c r="J1546" s="22"/>
      <c r="K1546" s="43"/>
      <c r="L1546" s="43"/>
      <c r="M1546" s="43">
        <f t="shared" si="73"/>
        <v>0</v>
      </c>
      <c r="N1546" s="43">
        <f t="shared" si="74"/>
        <v>0</v>
      </c>
    </row>
    <row r="1547" spans="1:14" ht="30" hidden="1" customHeight="1" x14ac:dyDescent="0.25">
      <c r="A1547" s="17">
        <v>1542</v>
      </c>
      <c r="B1547" s="18"/>
      <c r="C1547" s="19" t="str">
        <f t="shared" si="72"/>
        <v>06-PLAFOND SUSPENDUS, PLANCHERS, CLOISONS/Cloisons/Doublage/Panneaux isolants muraux composés de plaques de plâtre et de polystyrène haute densité y compris ossature et rejointoiements :</v>
      </c>
      <c r="D1547" s="20" t="s">
        <v>1421</v>
      </c>
      <c r="E1547" s="20" t="s">
        <v>1592</v>
      </c>
      <c r="F1547" s="20" t="s">
        <v>1606</v>
      </c>
      <c r="G1547" s="20" t="s">
        <v>1607</v>
      </c>
      <c r="H1547" s="21" t="s">
        <v>1608</v>
      </c>
      <c r="I1547" s="22" t="s">
        <v>28</v>
      </c>
      <c r="J1547" s="22"/>
      <c r="K1547" s="43"/>
      <c r="L1547" s="43"/>
      <c r="M1547" s="43">
        <f t="shared" si="73"/>
        <v>0</v>
      </c>
      <c r="N1547" s="43">
        <f t="shared" si="74"/>
        <v>0</v>
      </c>
    </row>
    <row r="1548" spans="1:14" ht="30" hidden="1" customHeight="1" x14ac:dyDescent="0.25">
      <c r="A1548" s="17">
        <v>1543</v>
      </c>
      <c r="B1548" s="18"/>
      <c r="C1548" s="19" t="str">
        <f t="shared" si="72"/>
        <v>06-PLAFOND SUSPENDUS, PLANCHERS, CLOISONS/Cloisons/Doublage/Panneaux isolants muraux composés de plaques de plâtre et de polystyrène haute densité y compris ossature et rejointoiements :</v>
      </c>
      <c r="D1548" s="20" t="s">
        <v>1421</v>
      </c>
      <c r="E1548" s="20" t="s">
        <v>1592</v>
      </c>
      <c r="F1548" s="20" t="s">
        <v>1606</v>
      </c>
      <c r="G1548" s="20" t="s">
        <v>1607</v>
      </c>
      <c r="H1548" s="21" t="s">
        <v>1609</v>
      </c>
      <c r="I1548" s="22" t="s">
        <v>28</v>
      </c>
      <c r="J1548" s="22"/>
      <c r="K1548" s="43"/>
      <c r="L1548" s="43"/>
      <c r="M1548" s="43">
        <f t="shared" si="73"/>
        <v>0</v>
      </c>
      <c r="N1548" s="43">
        <f t="shared" si="74"/>
        <v>0</v>
      </c>
    </row>
    <row r="1549" spans="1:14" ht="30" hidden="1" customHeight="1" x14ac:dyDescent="0.25">
      <c r="A1549" s="17">
        <v>1544</v>
      </c>
      <c r="B1549" s="18"/>
      <c r="C1549" s="19" t="str">
        <f t="shared" si="72"/>
        <v>06-PLAFOND SUSPENDUS, PLANCHERS, CLOISONS/Cloisons/Doublage/Panneaux isolants muraux composés de plaques de plâtre et de polystyrène haute densité y compris ossature et rejointoiements :</v>
      </c>
      <c r="D1549" s="20" t="s">
        <v>1421</v>
      </c>
      <c r="E1549" s="20" t="s">
        <v>1592</v>
      </c>
      <c r="F1549" s="20" t="s">
        <v>1606</v>
      </c>
      <c r="G1549" s="20" t="s">
        <v>1607</v>
      </c>
      <c r="H1549" s="21" t="s">
        <v>1610</v>
      </c>
      <c r="I1549" s="22" t="s">
        <v>28</v>
      </c>
      <c r="J1549" s="22"/>
      <c r="K1549" s="43"/>
      <c r="L1549" s="43"/>
      <c r="M1549" s="43">
        <f t="shared" si="73"/>
        <v>0</v>
      </c>
      <c r="N1549" s="43">
        <f t="shared" si="74"/>
        <v>0</v>
      </c>
    </row>
    <row r="1550" spans="1:14" ht="30" customHeight="1" x14ac:dyDescent="0.25">
      <c r="A1550" s="17">
        <v>1545</v>
      </c>
      <c r="B1550" s="18"/>
      <c r="C1550" s="19" t="str">
        <f t="shared" si="72"/>
        <v>06-PLAFOND SUSPENDUS, PLANCHERS, CLOISONS/Cloisons/Doublage/Panneaux isolants muraux composés de plaques de plâtre et de polystyrène haute densité y compris ossature et rejointoiements :</v>
      </c>
      <c r="D1550" s="20" t="s">
        <v>1421</v>
      </c>
      <c r="E1550" s="20" t="s">
        <v>1592</v>
      </c>
      <c r="F1550" s="20" t="s">
        <v>1606</v>
      </c>
      <c r="G1550" s="20" t="s">
        <v>1607</v>
      </c>
      <c r="H1550" s="21" t="s">
        <v>1611</v>
      </c>
      <c r="I1550" s="22" t="s">
        <v>28</v>
      </c>
      <c r="J1550" s="22">
        <v>50</v>
      </c>
      <c r="K1550" s="43"/>
      <c r="L1550" s="43"/>
      <c r="M1550" s="43">
        <f t="shared" si="73"/>
        <v>0</v>
      </c>
      <c r="N1550" s="43">
        <f t="shared" si="74"/>
        <v>0</v>
      </c>
    </row>
    <row r="1551" spans="1:14" ht="30" customHeight="1" x14ac:dyDescent="0.25">
      <c r="A1551" s="17">
        <v>1546</v>
      </c>
      <c r="B1551" s="18"/>
      <c r="C1551" s="19" t="str">
        <f t="shared" si="72"/>
        <v>06-PLAFOND SUSPENDUS, PLANCHERS, CLOISONS/Cloisons/Doublage/Panneaux isolants muraux composés de plaques de plâtre et de polystyrène haute densité y compris ossature et rejointoiements :</v>
      </c>
      <c r="D1551" s="20" t="s">
        <v>1421</v>
      </c>
      <c r="E1551" s="20" t="s">
        <v>1592</v>
      </c>
      <c r="F1551" s="20" t="s">
        <v>1606</v>
      </c>
      <c r="G1551" s="20" t="s">
        <v>1607</v>
      </c>
      <c r="H1551" s="21" t="s">
        <v>1612</v>
      </c>
      <c r="I1551" s="22" t="s">
        <v>28</v>
      </c>
      <c r="J1551" s="22">
        <v>50</v>
      </c>
      <c r="K1551" s="43"/>
      <c r="L1551" s="43"/>
      <c r="M1551" s="43">
        <f t="shared" si="73"/>
        <v>0</v>
      </c>
      <c r="N1551" s="43">
        <f t="shared" si="74"/>
        <v>0</v>
      </c>
    </row>
    <row r="1552" spans="1:14" ht="30" customHeight="1" x14ac:dyDescent="0.25">
      <c r="A1552" s="17">
        <v>1547</v>
      </c>
      <c r="B1552" s="18"/>
      <c r="C1552" s="19" t="str">
        <f t="shared" si="72"/>
        <v>06-PLAFOND SUSPENDUS, PLANCHERS, CLOISONS/Cloisons/Doublage/Panneaux isolants muraux composés de plaques de plâtre et de polystyrène haute densité y compris ossature et rejointoiements :</v>
      </c>
      <c r="D1552" s="20" t="s">
        <v>1421</v>
      </c>
      <c r="E1552" s="20" t="s">
        <v>1592</v>
      </c>
      <c r="F1552" s="20" t="s">
        <v>1606</v>
      </c>
      <c r="G1552" s="20" t="s">
        <v>1607</v>
      </c>
      <c r="H1552" s="21" t="s">
        <v>1613</v>
      </c>
      <c r="I1552" s="22" t="s">
        <v>28</v>
      </c>
      <c r="J1552" s="22">
        <v>50</v>
      </c>
      <c r="K1552" s="43"/>
      <c r="L1552" s="43"/>
      <c r="M1552" s="43">
        <f t="shared" si="73"/>
        <v>0</v>
      </c>
      <c r="N1552" s="43">
        <f t="shared" si="74"/>
        <v>0</v>
      </c>
    </row>
    <row r="1553" spans="1:14" ht="30" customHeight="1" x14ac:dyDescent="0.25">
      <c r="A1553" s="17">
        <v>1548</v>
      </c>
      <c r="B1553" s="18"/>
      <c r="C1553" s="19" t="str">
        <f t="shared" si="72"/>
        <v>06-PLAFOND SUSPENDUS, PLANCHERS, CLOISONS/Cloisons/Doublage/Panneaux isolants muraux composés de plaques de plâtre et de polystyrène haute densité y compris ossature et rejointoiements :</v>
      </c>
      <c r="D1553" s="20" t="s">
        <v>1421</v>
      </c>
      <c r="E1553" s="20" t="s">
        <v>1592</v>
      </c>
      <c r="F1553" s="20" t="s">
        <v>1606</v>
      </c>
      <c r="G1553" s="20" t="s">
        <v>1607</v>
      </c>
      <c r="H1553" s="21" t="s">
        <v>1614</v>
      </c>
      <c r="I1553" s="22" t="s">
        <v>28</v>
      </c>
      <c r="J1553" s="22">
        <v>50</v>
      </c>
      <c r="K1553" s="43"/>
      <c r="L1553" s="43"/>
      <c r="M1553" s="43">
        <f t="shared" si="73"/>
        <v>0</v>
      </c>
      <c r="N1553" s="43">
        <f t="shared" si="74"/>
        <v>0</v>
      </c>
    </row>
    <row r="1554" spans="1:14" ht="30" customHeight="1" x14ac:dyDescent="0.25">
      <c r="A1554" s="17">
        <v>1549</v>
      </c>
      <c r="B1554" s="18"/>
      <c r="C1554" s="19" t="str">
        <f t="shared" si="72"/>
        <v>06-PLAFOND SUSPENDUS, PLANCHERS, CLOISONS/Cloisons/Doublage/Panneaux isolants muraux composés de plaques de plâtre et de polystyrène haute densité y compris ossature et rejointoiements :</v>
      </c>
      <c r="D1554" s="20" t="s">
        <v>1421</v>
      </c>
      <c r="E1554" s="20" t="s">
        <v>1592</v>
      </c>
      <c r="F1554" s="20" t="s">
        <v>1606</v>
      </c>
      <c r="G1554" s="20" t="s">
        <v>1607</v>
      </c>
      <c r="H1554" s="21" t="s">
        <v>1615</v>
      </c>
      <c r="I1554" s="22" t="s">
        <v>28</v>
      </c>
      <c r="J1554" s="22">
        <v>50</v>
      </c>
      <c r="K1554" s="43"/>
      <c r="L1554" s="43"/>
      <c r="M1554" s="43">
        <f t="shared" si="73"/>
        <v>0</v>
      </c>
      <c r="N1554" s="43">
        <f t="shared" si="74"/>
        <v>0</v>
      </c>
    </row>
    <row r="1555" spans="1:14" ht="30" customHeight="1" x14ac:dyDescent="0.25">
      <c r="A1555" s="17">
        <v>1550</v>
      </c>
      <c r="B1555" s="18"/>
      <c r="C1555" s="19" t="str">
        <f t="shared" si="72"/>
        <v>06-PLAFOND SUSPENDUS, PLANCHERS, CLOISONS/Cloisons/Doublage/Panneaux isolants muraux composés de plaques de plâtre et de polystyrène haute densité y compris ossature et rejointoiements :</v>
      </c>
      <c r="D1555" s="20" t="s">
        <v>1421</v>
      </c>
      <c r="E1555" s="20" t="s">
        <v>1592</v>
      </c>
      <c r="F1555" s="20" t="s">
        <v>1606</v>
      </c>
      <c r="G1555" s="20" t="s">
        <v>1607</v>
      </c>
      <c r="H1555" s="21" t="s">
        <v>1616</v>
      </c>
      <c r="I1555" s="22" t="s">
        <v>28</v>
      </c>
      <c r="J1555" s="22">
        <v>50</v>
      </c>
      <c r="K1555" s="43"/>
      <c r="L1555" s="43"/>
      <c r="M1555" s="43">
        <f t="shared" si="73"/>
        <v>0</v>
      </c>
      <c r="N1555" s="43">
        <f t="shared" si="74"/>
        <v>0</v>
      </c>
    </row>
    <row r="1556" spans="1:14" ht="30" customHeight="1" x14ac:dyDescent="0.25">
      <c r="A1556" s="17">
        <v>1551</v>
      </c>
      <c r="B1556" s="18"/>
      <c r="C1556" s="19" t="str">
        <f t="shared" si="72"/>
        <v>06-PLAFOND SUSPENDUS, PLANCHERS, CLOISONS/Cloisons/Doublage/Panneaux isolants muraux composés de plaques de plâtre et de polystyrène haute densité y compris ossature et rejointoiements :</v>
      </c>
      <c r="D1556" s="20" t="s">
        <v>1421</v>
      </c>
      <c r="E1556" s="20" t="s">
        <v>1592</v>
      </c>
      <c r="F1556" s="20" t="s">
        <v>1606</v>
      </c>
      <c r="G1556" s="20" t="s">
        <v>1607</v>
      </c>
      <c r="H1556" s="21" t="s">
        <v>1617</v>
      </c>
      <c r="I1556" s="22" t="s">
        <v>28</v>
      </c>
      <c r="J1556" s="22">
        <v>50</v>
      </c>
      <c r="K1556" s="43"/>
      <c r="L1556" s="43"/>
      <c r="M1556" s="43">
        <f t="shared" si="73"/>
        <v>0</v>
      </c>
      <c r="N1556" s="43">
        <f t="shared" si="74"/>
        <v>0</v>
      </c>
    </row>
    <row r="1557" spans="1:14" ht="30" customHeight="1" x14ac:dyDescent="0.25">
      <c r="A1557" s="17">
        <v>1552</v>
      </c>
      <c r="B1557" s="18"/>
      <c r="C1557" s="19" t="str">
        <f t="shared" si="72"/>
        <v>06-PLAFOND SUSPENDUS, PLANCHERS, CLOISONS/Cloisons/Doublage/Panneaux isolants muraux composés de plaques de plâtre et de polystyrène haute densité y compris ossature et rejointoiements :</v>
      </c>
      <c r="D1557" s="20" t="s">
        <v>1421</v>
      </c>
      <c r="E1557" s="20" t="s">
        <v>1592</v>
      </c>
      <c r="F1557" s="20" t="s">
        <v>1606</v>
      </c>
      <c r="G1557" s="20" t="s">
        <v>1607</v>
      </c>
      <c r="H1557" s="21" t="s">
        <v>1618</v>
      </c>
      <c r="I1557" s="22" t="s">
        <v>28</v>
      </c>
      <c r="J1557" s="22">
        <v>50</v>
      </c>
      <c r="K1557" s="43"/>
      <c r="L1557" s="43"/>
      <c r="M1557" s="43">
        <f t="shared" si="73"/>
        <v>0</v>
      </c>
      <c r="N1557" s="43">
        <f t="shared" si="74"/>
        <v>0</v>
      </c>
    </row>
    <row r="1558" spans="1:14" ht="30" hidden="1" customHeight="1" x14ac:dyDescent="0.25">
      <c r="A1558" s="17">
        <v>1553</v>
      </c>
      <c r="B1558" s="18"/>
      <c r="C1558" s="19" t="str">
        <f t="shared" si="72"/>
        <v>06-PLAFOND SUSPENDUS, PLANCHERS, CLOISONS/Cloisons/Doublage/Panneaux isolants muraux composés de plaques de plâtre et de polystyrène haute densité y compris ossature et rejointoiements :</v>
      </c>
      <c r="D1558" s="20" t="s">
        <v>1421</v>
      </c>
      <c r="E1558" s="20" t="s">
        <v>1592</v>
      </c>
      <c r="F1558" s="20" t="s">
        <v>1606</v>
      </c>
      <c r="G1558" s="20" t="s">
        <v>1607</v>
      </c>
      <c r="H1558" s="21" t="s">
        <v>1619</v>
      </c>
      <c r="I1558" s="22" t="s">
        <v>78</v>
      </c>
      <c r="J1558" s="22"/>
      <c r="K1558" s="43"/>
      <c r="L1558" s="43"/>
      <c r="M1558" s="43">
        <f t="shared" si="73"/>
        <v>0</v>
      </c>
      <c r="N1558" s="43">
        <f t="shared" si="74"/>
        <v>0</v>
      </c>
    </row>
    <row r="1559" spans="1:14" ht="30" hidden="1" customHeight="1" x14ac:dyDescent="0.25">
      <c r="A1559" s="17">
        <v>1554</v>
      </c>
      <c r="B1559" s="18"/>
      <c r="C1559" s="19" t="str">
        <f t="shared" si="72"/>
        <v>06-PLAFOND SUSPENDUS, PLANCHERS, CLOISONS/Cloisons/Doublage/Panneaux isolants muraux composés de plaques de plâtre et de polystyrène haute densité y compris ossature et rejointoiements :</v>
      </c>
      <c r="D1559" s="20" t="s">
        <v>1421</v>
      </c>
      <c r="E1559" s="20" t="s">
        <v>1592</v>
      </c>
      <c r="F1559" s="20" t="s">
        <v>1606</v>
      </c>
      <c r="G1559" s="20" t="s">
        <v>1607</v>
      </c>
      <c r="H1559" s="21" t="s">
        <v>1620</v>
      </c>
      <c r="I1559" s="22" t="s">
        <v>78</v>
      </c>
      <c r="J1559" s="22"/>
      <c r="K1559" s="43"/>
      <c r="L1559" s="43"/>
      <c r="M1559" s="43">
        <f t="shared" si="73"/>
        <v>0</v>
      </c>
      <c r="N1559" s="43">
        <f t="shared" si="74"/>
        <v>0</v>
      </c>
    </row>
    <row r="1560" spans="1:14" ht="30" hidden="1" customHeight="1" x14ac:dyDescent="0.25">
      <c r="A1560" s="17">
        <v>1555</v>
      </c>
      <c r="B1560" s="18"/>
      <c r="C1560" s="19" t="str">
        <f t="shared" si="72"/>
        <v>06-PLAFOND SUSPENDUS, PLANCHERS, CLOISONS/Cloisons/Cloisons de distributions amovibles  /Cloison  à ossature aluminium anodisé toute hauteur de (2, 50x3, 50m) épaisseur minimum 70 mm</v>
      </c>
      <c r="D1560" s="20" t="s">
        <v>1421</v>
      </c>
      <c r="E1560" s="20" t="s">
        <v>1592</v>
      </c>
      <c r="F1560" s="20" t="s">
        <v>1621</v>
      </c>
      <c r="G1560" s="20" t="s">
        <v>1622</v>
      </c>
      <c r="H1560" s="21" t="s">
        <v>1623</v>
      </c>
      <c r="I1560" s="22" t="s">
        <v>28</v>
      </c>
      <c r="J1560" s="22"/>
      <c r="K1560" s="43"/>
      <c r="L1560" s="43"/>
      <c r="M1560" s="43">
        <f t="shared" si="73"/>
        <v>0</v>
      </c>
      <c r="N1560" s="43">
        <f t="shared" si="74"/>
        <v>0</v>
      </c>
    </row>
    <row r="1561" spans="1:14" ht="30" hidden="1" customHeight="1" x14ac:dyDescent="0.25">
      <c r="A1561" s="17">
        <v>1556</v>
      </c>
      <c r="B1561" s="18"/>
      <c r="C1561" s="19" t="str">
        <f t="shared" si="72"/>
        <v>06-PLAFOND SUSPENDUS, PLANCHERS, CLOISONS/Cloisons/Cloisons de distributions amovibles  /Cloison  à ossature aluminium anodisé toute hauteur de (2, 50x3, 50m) épaisseur minimum 70 mm</v>
      </c>
      <c r="D1561" s="20" t="s">
        <v>1421</v>
      </c>
      <c r="E1561" s="20" t="s">
        <v>1592</v>
      </c>
      <c r="F1561" s="20" t="s">
        <v>1621</v>
      </c>
      <c r="G1561" s="20" t="s">
        <v>1622</v>
      </c>
      <c r="H1561" s="21" t="s">
        <v>1624</v>
      </c>
      <c r="I1561" s="22" t="s">
        <v>28</v>
      </c>
      <c r="J1561" s="22"/>
      <c r="K1561" s="43"/>
      <c r="L1561" s="43"/>
      <c r="M1561" s="43">
        <f t="shared" si="73"/>
        <v>0</v>
      </c>
      <c r="N1561" s="43">
        <f t="shared" si="74"/>
        <v>0</v>
      </c>
    </row>
    <row r="1562" spans="1:14" ht="30" hidden="1" customHeight="1" x14ac:dyDescent="0.25">
      <c r="A1562" s="17">
        <v>1557</v>
      </c>
      <c r="B1562" s="18"/>
      <c r="C1562" s="19" t="str">
        <f t="shared" si="72"/>
        <v>06-PLAFOND SUSPENDUS, PLANCHERS, CLOISONS/Cloisons/Cloisons de distributions amovibles  /Cloison  à ossature aluminium anodisé toute hauteur de (2, 50x3, 50m) épaisseur minimum 70 mm</v>
      </c>
      <c r="D1562" s="20" t="s">
        <v>1421</v>
      </c>
      <c r="E1562" s="20" t="s">
        <v>1592</v>
      </c>
      <c r="F1562" s="20" t="s">
        <v>1621</v>
      </c>
      <c r="G1562" s="20" t="s">
        <v>1622</v>
      </c>
      <c r="H1562" s="21" t="s">
        <v>1625</v>
      </c>
      <c r="I1562" s="22" t="s">
        <v>28</v>
      </c>
      <c r="J1562" s="22"/>
      <c r="K1562" s="43"/>
      <c r="L1562" s="43"/>
      <c r="M1562" s="43">
        <f t="shared" si="73"/>
        <v>0</v>
      </c>
      <c r="N1562" s="43">
        <f t="shared" si="74"/>
        <v>0</v>
      </c>
    </row>
    <row r="1563" spans="1:14" ht="30" hidden="1" customHeight="1" x14ac:dyDescent="0.25">
      <c r="A1563" s="17">
        <v>1558</v>
      </c>
      <c r="B1563" s="18"/>
      <c r="C1563" s="19" t="str">
        <f t="shared" si="72"/>
        <v>06-PLAFOND SUSPENDUS, PLANCHERS, CLOISONS/Cloisons/Cloisons de distributions amovibles  /Cloison  à ossature aluminium anodisé toute hauteur de (2, 50x3, 50m) épaisseur minimum 70 mm</v>
      </c>
      <c r="D1563" s="20" t="s">
        <v>1421</v>
      </c>
      <c r="E1563" s="20" t="s">
        <v>1592</v>
      </c>
      <c r="F1563" s="20" t="s">
        <v>1621</v>
      </c>
      <c r="G1563" s="20" t="s">
        <v>1622</v>
      </c>
      <c r="H1563" s="21" t="s">
        <v>1626</v>
      </c>
      <c r="I1563" s="22" t="s">
        <v>28</v>
      </c>
      <c r="J1563" s="22"/>
      <c r="K1563" s="43"/>
      <c r="L1563" s="43"/>
      <c r="M1563" s="43">
        <f t="shared" si="73"/>
        <v>0</v>
      </c>
      <c r="N1563" s="43">
        <f t="shared" si="74"/>
        <v>0</v>
      </c>
    </row>
    <row r="1564" spans="1:14" ht="30" hidden="1" customHeight="1" x14ac:dyDescent="0.25">
      <c r="A1564" s="17">
        <v>1559</v>
      </c>
      <c r="B1564" s="18"/>
      <c r="C1564" s="19" t="str">
        <f t="shared" si="72"/>
        <v>06-PLAFOND SUSPENDUS, PLANCHERS, CLOISONS/Cloisons/Cloisons de distributions amovibles  /Cloison  à ossature aluminium anodisé toute hauteur de (2, 50x3, 50m) épaisseur minimum 70 mm</v>
      </c>
      <c r="D1564" s="20" t="s">
        <v>1421</v>
      </c>
      <c r="E1564" s="20" t="s">
        <v>1592</v>
      </c>
      <c r="F1564" s="20" t="s">
        <v>1621</v>
      </c>
      <c r="G1564" s="20" t="s">
        <v>1622</v>
      </c>
      <c r="H1564" s="21" t="s">
        <v>1627</v>
      </c>
      <c r="I1564" s="22" t="s">
        <v>28</v>
      </c>
      <c r="J1564" s="22"/>
      <c r="K1564" s="43"/>
      <c r="L1564" s="43"/>
      <c r="M1564" s="43">
        <f t="shared" si="73"/>
        <v>0</v>
      </c>
      <c r="N1564" s="43">
        <f t="shared" si="74"/>
        <v>0</v>
      </c>
    </row>
    <row r="1565" spans="1:14" ht="30" hidden="1" customHeight="1" x14ac:dyDescent="0.25">
      <c r="A1565" s="17">
        <v>1560</v>
      </c>
      <c r="B1565" s="18"/>
      <c r="C1565" s="19" t="str">
        <f t="shared" si="72"/>
        <v>06-PLAFOND SUSPENDUS, PLANCHERS, CLOISONS/Cloisons/Cloisons de distributions amovibles  /Cloison  à ossature aluminium anodisé toute hauteur de (2, 50x3, 50m) épaisseur minimum 70 mm</v>
      </c>
      <c r="D1565" s="20" t="s">
        <v>1421</v>
      </c>
      <c r="E1565" s="20" t="s">
        <v>1592</v>
      </c>
      <c r="F1565" s="20" t="s">
        <v>1621</v>
      </c>
      <c r="G1565" s="20" t="s">
        <v>1622</v>
      </c>
      <c r="H1565" s="21" t="s">
        <v>1628</v>
      </c>
      <c r="I1565" s="22" t="s">
        <v>78</v>
      </c>
      <c r="J1565" s="22"/>
      <c r="K1565" s="43"/>
      <c r="L1565" s="43"/>
      <c r="M1565" s="43">
        <f t="shared" si="73"/>
        <v>0</v>
      </c>
      <c r="N1565" s="43">
        <f t="shared" si="74"/>
        <v>0</v>
      </c>
    </row>
    <row r="1566" spans="1:14" ht="30" hidden="1" customHeight="1" x14ac:dyDescent="0.25">
      <c r="A1566" s="17">
        <v>1561</v>
      </c>
      <c r="B1566" s="18"/>
      <c r="C1566" s="19" t="str">
        <f t="shared" si="72"/>
        <v>06-PLAFOND SUSPENDUS, PLANCHERS, CLOISONS/Cloisons/Cloisons de distributions amovibles  /Cloison  à ossature aluminium anodisé toute hauteur de (2, 50x3, 50m) épaisseur minimum 70 mm</v>
      </c>
      <c r="D1566" s="20" t="s">
        <v>1421</v>
      </c>
      <c r="E1566" s="20" t="s">
        <v>1592</v>
      </c>
      <c r="F1566" s="20" t="s">
        <v>1621</v>
      </c>
      <c r="G1566" s="20" t="s">
        <v>1622</v>
      </c>
      <c r="H1566" s="21" t="s">
        <v>1629</v>
      </c>
      <c r="I1566" s="22" t="s">
        <v>78</v>
      </c>
      <c r="J1566" s="22"/>
      <c r="K1566" s="43"/>
      <c r="L1566" s="43"/>
      <c r="M1566" s="43">
        <f t="shared" si="73"/>
        <v>0</v>
      </c>
      <c r="N1566" s="43">
        <f t="shared" si="74"/>
        <v>0</v>
      </c>
    </row>
    <row r="1567" spans="1:14" ht="30" hidden="1" customHeight="1" x14ac:dyDescent="0.25">
      <c r="A1567" s="17">
        <v>1562</v>
      </c>
      <c r="B1567" s="18"/>
      <c r="C1567" s="19" t="str">
        <f t="shared" si="72"/>
        <v>06-PLAFOND SUSPENDUS, PLANCHERS, CLOISONS/Cloisons/Cloisons de distributions amovibles  /Cloison  à ossature aluminium anodisé toute hauteur de (2, 50x3, 50m) épaisseur minimum 70 mm</v>
      </c>
      <c r="D1567" s="20" t="s">
        <v>1421</v>
      </c>
      <c r="E1567" s="20" t="s">
        <v>1592</v>
      </c>
      <c r="F1567" s="20" t="s">
        <v>1621</v>
      </c>
      <c r="G1567" s="20" t="s">
        <v>1622</v>
      </c>
      <c r="H1567" s="21" t="s">
        <v>1630</v>
      </c>
      <c r="I1567" s="22" t="s">
        <v>78</v>
      </c>
      <c r="J1567" s="22"/>
      <c r="K1567" s="43"/>
      <c r="L1567" s="43"/>
      <c r="M1567" s="43">
        <f t="shared" si="73"/>
        <v>0</v>
      </c>
      <c r="N1567" s="43">
        <f t="shared" si="74"/>
        <v>0</v>
      </c>
    </row>
    <row r="1568" spans="1:14" ht="30" hidden="1" customHeight="1" x14ac:dyDescent="0.25">
      <c r="A1568" s="17">
        <v>1563</v>
      </c>
      <c r="B1568" s="18"/>
      <c r="C1568" s="19" t="str">
        <f t="shared" si="72"/>
        <v>06-PLAFOND SUSPENDUS, PLANCHERS, CLOISONS/Cloisons/Cloisons de distributions amovibles  /Cloison  à ossature aluminium anodisé toute hauteur de (2, 50x3, 50m) épaisseur minimum 70 mm</v>
      </c>
      <c r="D1568" s="20" t="s">
        <v>1421</v>
      </c>
      <c r="E1568" s="20" t="s">
        <v>1592</v>
      </c>
      <c r="F1568" s="20" t="s">
        <v>1621</v>
      </c>
      <c r="G1568" s="20" t="s">
        <v>1622</v>
      </c>
      <c r="H1568" s="21" t="s">
        <v>1631</v>
      </c>
      <c r="I1568" s="22" t="s">
        <v>1632</v>
      </c>
      <c r="J1568" s="22"/>
      <c r="K1568" s="43"/>
      <c r="L1568" s="43"/>
      <c r="M1568" s="43">
        <f t="shared" si="73"/>
        <v>0</v>
      </c>
      <c r="N1568" s="43">
        <f t="shared" si="74"/>
        <v>0</v>
      </c>
    </row>
    <row r="1569" spans="1:14" ht="30" hidden="1" customHeight="1" x14ac:dyDescent="0.25">
      <c r="A1569" s="17">
        <v>1564</v>
      </c>
      <c r="B1569" s="18"/>
      <c r="C1569" s="19" t="str">
        <f t="shared" si="72"/>
        <v>06-PLAFOND SUSPENDUS, PLANCHERS, CLOISONS/Cloisons/Cloisons de distributions amovibles  /Cloison  à ossature aluminium anodisé toute hauteur de (2, 50x3, 50m) épaisseur minimum 70 mm</v>
      </c>
      <c r="D1569" s="20" t="s">
        <v>1421</v>
      </c>
      <c r="E1569" s="20" t="s">
        <v>1592</v>
      </c>
      <c r="F1569" s="20" t="s">
        <v>1621</v>
      </c>
      <c r="G1569" s="20" t="s">
        <v>1622</v>
      </c>
      <c r="H1569" s="21" t="s">
        <v>1633</v>
      </c>
      <c r="I1569" s="22" t="s">
        <v>78</v>
      </c>
      <c r="J1569" s="22"/>
      <c r="K1569" s="43"/>
      <c r="L1569" s="43"/>
      <c r="M1569" s="43">
        <f t="shared" si="73"/>
        <v>0</v>
      </c>
      <c r="N1569" s="43">
        <f t="shared" si="74"/>
        <v>0</v>
      </c>
    </row>
    <row r="1570" spans="1:14" ht="30" hidden="1" customHeight="1" x14ac:dyDescent="0.25">
      <c r="A1570" s="17">
        <v>1565</v>
      </c>
      <c r="B1570" s="18"/>
      <c r="C1570" s="19" t="str">
        <f t="shared" si="72"/>
        <v>06-PLAFOND SUSPENDUS, PLANCHERS, CLOISONS/Cloisons/Cloisons de distributions amovibles  /Cloison  à ossature aluminium anodisé toute hauteur de (2, 50x3, 50m) épaisseur minimum 70 mm</v>
      </c>
      <c r="D1570" s="20" t="s">
        <v>1421</v>
      </c>
      <c r="E1570" s="20" t="s">
        <v>1592</v>
      </c>
      <c r="F1570" s="20" t="s">
        <v>1621</v>
      </c>
      <c r="G1570" s="20" t="s">
        <v>1622</v>
      </c>
      <c r="H1570" s="21" t="s">
        <v>1634</v>
      </c>
      <c r="I1570" s="22" t="s">
        <v>78</v>
      </c>
      <c r="J1570" s="22"/>
      <c r="K1570" s="43"/>
      <c r="L1570" s="43"/>
      <c r="M1570" s="43">
        <f t="shared" si="73"/>
        <v>0</v>
      </c>
      <c r="N1570" s="43">
        <f t="shared" si="74"/>
        <v>0</v>
      </c>
    </row>
    <row r="1571" spans="1:14" ht="30" customHeight="1" x14ac:dyDescent="0.25">
      <c r="A1571" s="17">
        <v>1566</v>
      </c>
      <c r="B1571" s="18"/>
      <c r="C1571" s="19" t="str">
        <f t="shared" si="72"/>
        <v>06-PLAFOND SUSPENDUS, PLANCHERS, CLOISONS/Cloisons/ Déplacement de cloison/</v>
      </c>
      <c r="D1571" s="20" t="s">
        <v>1421</v>
      </c>
      <c r="E1571" s="20" t="s">
        <v>1592</v>
      </c>
      <c r="F1571" s="20" t="s">
        <v>1635</v>
      </c>
      <c r="G1571" s="20"/>
      <c r="H1571" s="21" t="s">
        <v>1636</v>
      </c>
      <c r="I1571" s="22" t="s">
        <v>28</v>
      </c>
      <c r="J1571" s="22">
        <v>300</v>
      </c>
      <c r="K1571" s="43"/>
      <c r="L1571" s="43"/>
      <c r="M1571" s="43">
        <f t="shared" si="73"/>
        <v>0</v>
      </c>
      <c r="N1571" s="43">
        <f t="shared" si="74"/>
        <v>0</v>
      </c>
    </row>
    <row r="1572" spans="1:14" ht="30" hidden="1" customHeight="1" x14ac:dyDescent="0.25">
      <c r="A1572" s="17">
        <v>1567</v>
      </c>
      <c r="B1572" s="18"/>
      <c r="C1572" s="19" t="str">
        <f t="shared" si="72"/>
        <v>06-PLAFOND SUSPENDUS, PLANCHERS, CLOISONS/Cloisons/ Déplacement de cloison/</v>
      </c>
      <c r="D1572" s="20" t="s">
        <v>1421</v>
      </c>
      <c r="E1572" s="20" t="s">
        <v>1592</v>
      </c>
      <c r="F1572" s="20" t="s">
        <v>1635</v>
      </c>
      <c r="G1572" s="20"/>
      <c r="H1572" s="21" t="s">
        <v>1637</v>
      </c>
      <c r="I1572" s="22" t="s">
        <v>28</v>
      </c>
      <c r="J1572" s="22"/>
      <c r="K1572" s="43"/>
      <c r="L1572" s="43"/>
      <c r="M1572" s="43">
        <f t="shared" si="73"/>
        <v>0</v>
      </c>
      <c r="N1572" s="43">
        <f t="shared" si="74"/>
        <v>0</v>
      </c>
    </row>
    <row r="1573" spans="1:14" ht="30" hidden="1" customHeight="1" x14ac:dyDescent="0.25">
      <c r="A1573" s="17">
        <v>1568</v>
      </c>
      <c r="B1573" s="18"/>
      <c r="C1573" s="19" t="str">
        <f t="shared" si="72"/>
        <v>06-PLAFOND SUSPENDUS, PLANCHERS, CLOISONS/Cloisons/ Déplacement de cloison/</v>
      </c>
      <c r="D1573" s="20" t="s">
        <v>1421</v>
      </c>
      <c r="E1573" s="20" t="s">
        <v>1592</v>
      </c>
      <c r="F1573" s="20" t="s">
        <v>1635</v>
      </c>
      <c r="G1573" s="20"/>
      <c r="H1573" s="21" t="s">
        <v>1638</v>
      </c>
      <c r="I1573" s="22" t="s">
        <v>28</v>
      </c>
      <c r="J1573" s="22"/>
      <c r="K1573" s="43"/>
      <c r="L1573" s="43"/>
      <c r="M1573" s="43">
        <f t="shared" si="73"/>
        <v>0</v>
      </c>
      <c r="N1573" s="43">
        <f t="shared" si="74"/>
        <v>0</v>
      </c>
    </row>
    <row r="1574" spans="1:14" ht="30" hidden="1" customHeight="1" x14ac:dyDescent="0.25">
      <c r="A1574" s="17">
        <v>1569</v>
      </c>
      <c r="B1574" s="18"/>
      <c r="C1574" s="19" t="str">
        <f t="shared" si="72"/>
        <v>06-PLAFOND SUSPENDUS, PLANCHERS, CLOISONS/Cloisons/ Déplacement de cloison/</v>
      </c>
      <c r="D1574" s="20" t="s">
        <v>1421</v>
      </c>
      <c r="E1574" s="20" t="s">
        <v>1592</v>
      </c>
      <c r="F1574" s="20" t="s">
        <v>1635</v>
      </c>
      <c r="G1574" s="20"/>
      <c r="H1574" s="21" t="s">
        <v>1639</v>
      </c>
      <c r="I1574" s="22" t="s">
        <v>28</v>
      </c>
      <c r="J1574" s="22"/>
      <c r="K1574" s="43"/>
      <c r="L1574" s="43"/>
      <c r="M1574" s="43">
        <f t="shared" si="73"/>
        <v>0</v>
      </c>
      <c r="N1574" s="43">
        <f t="shared" si="74"/>
        <v>0</v>
      </c>
    </row>
    <row r="1575" spans="1:14" ht="30" customHeight="1" x14ac:dyDescent="0.25">
      <c r="A1575" s="17">
        <v>1570</v>
      </c>
      <c r="B1575" s="18"/>
      <c r="C1575" s="19" t="str">
        <f t="shared" si="72"/>
        <v>06-PLAFOND SUSPENDUS, PLANCHERS, CLOISONS/portes/Bloc porte stratifié (fourniture et pose)/Porte à âme pleine avec revêtement de finition stratifié 9/10ème</v>
      </c>
      <c r="D1575" s="20" t="s">
        <v>1421</v>
      </c>
      <c r="E1575" s="20" t="s">
        <v>1640</v>
      </c>
      <c r="F1575" s="20" t="s">
        <v>1641</v>
      </c>
      <c r="G1575" s="20" t="s">
        <v>1642</v>
      </c>
      <c r="H1575" s="21" t="s">
        <v>1643</v>
      </c>
      <c r="I1575" s="22" t="s">
        <v>19</v>
      </c>
      <c r="J1575" s="22">
        <v>5</v>
      </c>
      <c r="K1575" s="43"/>
      <c r="L1575" s="43"/>
      <c r="M1575" s="43">
        <f t="shared" si="73"/>
        <v>0</v>
      </c>
      <c r="N1575" s="43">
        <f t="shared" si="74"/>
        <v>0</v>
      </c>
    </row>
    <row r="1576" spans="1:14" ht="30" customHeight="1" x14ac:dyDescent="0.25">
      <c r="A1576" s="17">
        <v>1571</v>
      </c>
      <c r="B1576" s="18"/>
      <c r="C1576" s="19" t="str">
        <f t="shared" si="72"/>
        <v>06-PLAFOND SUSPENDUS, PLANCHERS, CLOISONS/portes/Bloc porte stratifié (fourniture et pose)/Porte à âme pleine avec revêtement de finition stratifié 9/10ème</v>
      </c>
      <c r="D1576" s="20" t="s">
        <v>1421</v>
      </c>
      <c r="E1576" s="20" t="s">
        <v>1640</v>
      </c>
      <c r="F1576" s="20" t="s">
        <v>1641</v>
      </c>
      <c r="G1576" s="20" t="s">
        <v>1642</v>
      </c>
      <c r="H1576" s="21" t="s">
        <v>1644</v>
      </c>
      <c r="I1576" s="22" t="s">
        <v>19</v>
      </c>
      <c r="J1576" s="22">
        <v>5</v>
      </c>
      <c r="K1576" s="43"/>
      <c r="L1576" s="43"/>
      <c r="M1576" s="43">
        <f t="shared" si="73"/>
        <v>0</v>
      </c>
      <c r="N1576" s="43">
        <f t="shared" si="74"/>
        <v>0</v>
      </c>
    </row>
    <row r="1577" spans="1:14" ht="30" customHeight="1" x14ac:dyDescent="0.25">
      <c r="A1577" s="17">
        <v>1572</v>
      </c>
      <c r="B1577" s="18"/>
      <c r="C1577" s="19" t="str">
        <f t="shared" si="72"/>
        <v>06-PLAFOND SUSPENDUS, PLANCHERS, CLOISONS/portes/Bloc porte stratifié (fourniture et pose)/Porte à âme pleine avec revêtement de finition stratifié 9/10ème</v>
      </c>
      <c r="D1577" s="20" t="s">
        <v>1421</v>
      </c>
      <c r="E1577" s="20" t="s">
        <v>1640</v>
      </c>
      <c r="F1577" s="20" t="s">
        <v>1641</v>
      </c>
      <c r="G1577" s="20" t="s">
        <v>1642</v>
      </c>
      <c r="H1577" s="21" t="s">
        <v>1645</v>
      </c>
      <c r="I1577" s="22" t="s">
        <v>19</v>
      </c>
      <c r="J1577" s="22">
        <v>5</v>
      </c>
      <c r="K1577" s="43"/>
      <c r="L1577" s="43"/>
      <c r="M1577" s="43">
        <f t="shared" si="73"/>
        <v>0</v>
      </c>
      <c r="N1577" s="43">
        <f t="shared" si="74"/>
        <v>0</v>
      </c>
    </row>
    <row r="1578" spans="1:14" ht="30" customHeight="1" x14ac:dyDescent="0.25">
      <c r="A1578" s="17">
        <v>1573</v>
      </c>
      <c r="B1578" s="18"/>
      <c r="C1578" s="19" t="str">
        <f t="shared" si="72"/>
        <v>06-PLAFOND SUSPENDUS, PLANCHERS, CLOISONS/portes/Bloc porte verre (sécurit) y compris toute sujétions( (serrure, béquille, paumelle etc…)/</v>
      </c>
      <c r="D1578" s="20" t="s">
        <v>1421</v>
      </c>
      <c r="E1578" s="20" t="s">
        <v>1640</v>
      </c>
      <c r="F1578" s="20" t="s">
        <v>1646</v>
      </c>
      <c r="G1578" s="20"/>
      <c r="H1578" s="21" t="s">
        <v>1647</v>
      </c>
      <c r="I1578" s="22" t="s">
        <v>19</v>
      </c>
      <c r="J1578" s="22">
        <v>5</v>
      </c>
      <c r="K1578" s="43"/>
      <c r="L1578" s="43"/>
      <c r="M1578" s="43">
        <f t="shared" si="73"/>
        <v>0</v>
      </c>
      <c r="N1578" s="43">
        <f t="shared" si="74"/>
        <v>0</v>
      </c>
    </row>
    <row r="1579" spans="1:14" ht="30" customHeight="1" x14ac:dyDescent="0.25">
      <c r="A1579" s="17">
        <v>1574</v>
      </c>
      <c r="B1579" s="18"/>
      <c r="C1579" s="19" t="str">
        <f t="shared" si="72"/>
        <v>06-PLAFOND SUSPENDUS, PLANCHERS, CLOISONS/portes/Bloc porte verre (sécurit) y compris toute sujétions( (serrure, béquille, paumelle etc…)/</v>
      </c>
      <c r="D1579" s="20" t="s">
        <v>1421</v>
      </c>
      <c r="E1579" s="20" t="s">
        <v>1640</v>
      </c>
      <c r="F1579" s="20" t="s">
        <v>1646</v>
      </c>
      <c r="G1579" s="20"/>
      <c r="H1579" s="21" t="s">
        <v>1648</v>
      </c>
      <c r="I1579" s="22" t="s">
        <v>19</v>
      </c>
      <c r="J1579" s="22">
        <v>5</v>
      </c>
      <c r="K1579" s="43"/>
      <c r="L1579" s="43"/>
      <c r="M1579" s="43">
        <f t="shared" si="73"/>
        <v>0</v>
      </c>
      <c r="N1579" s="43">
        <f t="shared" si="74"/>
        <v>0</v>
      </c>
    </row>
    <row r="1580" spans="1:14" ht="30" customHeight="1" x14ac:dyDescent="0.25">
      <c r="A1580" s="17">
        <v>1575</v>
      </c>
      <c r="B1580" s="18"/>
      <c r="C1580" s="19" t="str">
        <f t="shared" si="72"/>
        <v>06-PLAFOND SUSPENDUS, PLANCHERS, CLOISONS/portes/Bloc porte verre (sécurit) y compris toute sujétions( (serrure, béquille, paumelle etc…)/</v>
      </c>
      <c r="D1580" s="20" t="s">
        <v>1421</v>
      </c>
      <c r="E1580" s="20" t="s">
        <v>1640</v>
      </c>
      <c r="F1580" s="20" t="s">
        <v>1646</v>
      </c>
      <c r="G1580" s="20"/>
      <c r="H1580" s="21" t="s">
        <v>1649</v>
      </c>
      <c r="I1580" s="22" t="s">
        <v>19</v>
      </c>
      <c r="J1580" s="22">
        <v>5</v>
      </c>
      <c r="K1580" s="43"/>
      <c r="L1580" s="43"/>
      <c r="M1580" s="43">
        <f t="shared" si="73"/>
        <v>0</v>
      </c>
      <c r="N1580" s="43">
        <f t="shared" si="74"/>
        <v>0</v>
      </c>
    </row>
    <row r="1581" spans="1:14" ht="30" hidden="1" customHeight="1" x14ac:dyDescent="0.25">
      <c r="A1581" s="17">
        <v>1576</v>
      </c>
      <c r="B1581" s="18"/>
      <c r="C1581" s="19" t="str">
        <f t="shared" si="72"/>
        <v>06-PLAFOND SUSPENDUS, PLANCHERS, CLOISONS/façades/Façades gaines techniques et trappe de visite/</v>
      </c>
      <c r="D1581" s="20" t="s">
        <v>1421</v>
      </c>
      <c r="E1581" s="20" t="s">
        <v>1650</v>
      </c>
      <c r="F1581" s="20" t="s">
        <v>1651</v>
      </c>
      <c r="G1581" s="20"/>
      <c r="H1581" s="21" t="s">
        <v>1652</v>
      </c>
      <c r="I1581" s="22" t="s">
        <v>19</v>
      </c>
      <c r="J1581" s="22"/>
      <c r="K1581" s="43"/>
      <c r="L1581" s="43"/>
      <c r="M1581" s="43">
        <f t="shared" si="73"/>
        <v>0</v>
      </c>
      <c r="N1581" s="43">
        <f t="shared" si="74"/>
        <v>0</v>
      </c>
    </row>
    <row r="1582" spans="1:14" ht="30" hidden="1" customHeight="1" x14ac:dyDescent="0.25">
      <c r="A1582" s="17">
        <v>1577</v>
      </c>
      <c r="B1582" s="18"/>
      <c r="C1582" s="19" t="str">
        <f t="shared" si="72"/>
        <v>06-PLAFOND SUSPENDUS, PLANCHERS, CLOISONS/façades/Façades gaines techniques et trappe de visite/</v>
      </c>
      <c r="D1582" s="20" t="s">
        <v>1421</v>
      </c>
      <c r="E1582" s="20" t="s">
        <v>1650</v>
      </c>
      <c r="F1582" s="20" t="s">
        <v>1651</v>
      </c>
      <c r="G1582" s="20"/>
      <c r="H1582" s="21" t="s">
        <v>1653</v>
      </c>
      <c r="I1582" s="22" t="s">
        <v>19</v>
      </c>
      <c r="J1582" s="22"/>
      <c r="K1582" s="43"/>
      <c r="L1582" s="43"/>
      <c r="M1582" s="43">
        <f t="shared" si="73"/>
        <v>0</v>
      </c>
      <c r="N1582" s="43">
        <f t="shared" si="74"/>
        <v>0</v>
      </c>
    </row>
    <row r="1583" spans="1:14" ht="30" hidden="1" customHeight="1" x14ac:dyDescent="0.25">
      <c r="A1583" s="17">
        <v>1578</v>
      </c>
      <c r="B1583" s="18"/>
      <c r="C1583" s="19" t="str">
        <f t="shared" si="72"/>
        <v>06-PLAFOND SUSPENDUS, PLANCHERS, CLOISONS/façades/Façades gaines techniques et trappe de visite (fourniture et pose)/</v>
      </c>
      <c r="D1583" s="20" t="s">
        <v>1421</v>
      </c>
      <c r="E1583" s="20" t="s">
        <v>1650</v>
      </c>
      <c r="F1583" s="20" t="s">
        <v>1654</v>
      </c>
      <c r="G1583" s="20"/>
      <c r="H1583" s="21" t="s">
        <v>1655</v>
      </c>
      <c r="I1583" s="22" t="s">
        <v>19</v>
      </c>
      <c r="J1583" s="22"/>
      <c r="K1583" s="43"/>
      <c r="L1583" s="43"/>
      <c r="M1583" s="43">
        <f t="shared" si="73"/>
        <v>0</v>
      </c>
      <c r="N1583" s="43">
        <f t="shared" si="74"/>
        <v>0</v>
      </c>
    </row>
    <row r="1584" spans="1:14" ht="30" hidden="1" customHeight="1" x14ac:dyDescent="0.25">
      <c r="A1584" s="17">
        <v>1579</v>
      </c>
      <c r="B1584" s="18"/>
      <c r="C1584" s="19" t="str">
        <f t="shared" si="72"/>
        <v>06-PLAFOND SUSPENDUS, PLANCHERS, CLOISONS/habillage/Habillage/</v>
      </c>
      <c r="D1584" s="20" t="s">
        <v>1421</v>
      </c>
      <c r="E1584" s="20" t="s">
        <v>1656</v>
      </c>
      <c r="F1584" s="20" t="s">
        <v>1657</v>
      </c>
      <c r="G1584" s="20"/>
      <c r="H1584" s="21" t="s">
        <v>1658</v>
      </c>
      <c r="I1584" s="22" t="s">
        <v>28</v>
      </c>
      <c r="J1584" s="22"/>
      <c r="K1584" s="43"/>
      <c r="L1584" s="43"/>
      <c r="M1584" s="43">
        <f t="shared" si="73"/>
        <v>0</v>
      </c>
      <c r="N1584" s="43">
        <f t="shared" si="74"/>
        <v>0</v>
      </c>
    </row>
    <row r="1585" spans="1:14" ht="30" hidden="1" customHeight="1" x14ac:dyDescent="0.25">
      <c r="A1585" s="17">
        <v>1580</v>
      </c>
      <c r="B1585" s="18"/>
      <c r="C1585" s="19" t="str">
        <f t="shared" si="72"/>
        <v>06-PLAFOND SUSPENDUS, PLANCHERS, CLOISONS/habillage/Habillage/</v>
      </c>
      <c r="D1585" s="20" t="s">
        <v>1421</v>
      </c>
      <c r="E1585" s="20" t="s">
        <v>1656</v>
      </c>
      <c r="F1585" s="20" t="s">
        <v>1657</v>
      </c>
      <c r="G1585" s="20"/>
      <c r="H1585" s="21" t="s">
        <v>1659</v>
      </c>
      <c r="I1585" s="22" t="s">
        <v>28</v>
      </c>
      <c r="J1585" s="22"/>
      <c r="K1585" s="43"/>
      <c r="L1585" s="43"/>
      <c r="M1585" s="43">
        <f t="shared" si="73"/>
        <v>0</v>
      </c>
      <c r="N1585" s="43">
        <f t="shared" si="74"/>
        <v>0</v>
      </c>
    </row>
    <row r="1586" spans="1:14" ht="30" hidden="1" customHeight="1" x14ac:dyDescent="0.25">
      <c r="A1586" s="17">
        <v>1581</v>
      </c>
      <c r="B1586" s="18"/>
      <c r="C1586" s="19" t="str">
        <f t="shared" si="72"/>
        <v>06-PLAFOND SUSPENDUS, PLANCHERS, CLOISONS/habillage/Habillage/</v>
      </c>
      <c r="D1586" s="20" t="s">
        <v>1421</v>
      </c>
      <c r="E1586" s="20" t="s">
        <v>1656</v>
      </c>
      <c r="F1586" s="20" t="s">
        <v>1657</v>
      </c>
      <c r="G1586" s="20"/>
      <c r="H1586" s="21" t="s">
        <v>1660</v>
      </c>
      <c r="I1586" s="22" t="s">
        <v>28</v>
      </c>
      <c r="J1586" s="22"/>
      <c r="K1586" s="43"/>
      <c r="L1586" s="43"/>
      <c r="M1586" s="43">
        <f t="shared" si="73"/>
        <v>0</v>
      </c>
      <c r="N1586" s="43">
        <f t="shared" si="74"/>
        <v>0</v>
      </c>
    </row>
    <row r="1587" spans="1:14" ht="30" hidden="1" customHeight="1" x14ac:dyDescent="0.25">
      <c r="A1587" s="17">
        <v>1582</v>
      </c>
      <c r="B1587" s="18"/>
      <c r="C1587" s="19" t="str">
        <f t="shared" ref="C1587:C1650" si="75">D1587&amp;"/"&amp;E1587&amp;"/"&amp;F1587&amp;"/"&amp;G1587</f>
        <v>06-PLAFOND SUSPENDUS, PLANCHERS, CLOISONS/habillage/Habillage/</v>
      </c>
      <c r="D1587" s="20" t="s">
        <v>1421</v>
      </c>
      <c r="E1587" s="20" t="s">
        <v>1656</v>
      </c>
      <c r="F1587" s="20" t="s">
        <v>1657</v>
      </c>
      <c r="G1587" s="20"/>
      <c r="H1587" s="21" t="s">
        <v>1661</v>
      </c>
      <c r="I1587" s="22" t="s">
        <v>28</v>
      </c>
      <c r="J1587" s="22"/>
      <c r="K1587" s="43"/>
      <c r="L1587" s="43"/>
      <c r="M1587" s="43">
        <f t="shared" si="73"/>
        <v>0</v>
      </c>
      <c r="N1587" s="43">
        <f t="shared" si="74"/>
        <v>0</v>
      </c>
    </row>
    <row r="1588" spans="1:14" ht="30" hidden="1" customHeight="1" x14ac:dyDescent="0.25">
      <c r="A1588" s="17">
        <v>1583</v>
      </c>
      <c r="B1588" s="18"/>
      <c r="C1588" s="19" t="str">
        <f t="shared" si="75"/>
        <v>06-PLAFOND SUSPENDUS, PLANCHERS, CLOISONS/habillage/Habillage/</v>
      </c>
      <c r="D1588" s="20" t="s">
        <v>1421</v>
      </c>
      <c r="E1588" s="20" t="s">
        <v>1656</v>
      </c>
      <c r="F1588" s="20" t="s">
        <v>1657</v>
      </c>
      <c r="G1588" s="20"/>
      <c r="H1588" s="21" t="s">
        <v>1662</v>
      </c>
      <c r="I1588" s="22" t="s">
        <v>28</v>
      </c>
      <c r="J1588" s="22"/>
      <c r="K1588" s="43"/>
      <c r="L1588" s="43"/>
      <c r="M1588" s="43">
        <f t="shared" si="73"/>
        <v>0</v>
      </c>
      <c r="N1588" s="43">
        <f t="shared" si="74"/>
        <v>0</v>
      </c>
    </row>
    <row r="1589" spans="1:14" ht="30" customHeight="1" x14ac:dyDescent="0.25">
      <c r="A1589" s="17">
        <v>1584</v>
      </c>
      <c r="B1589" s="18"/>
      <c r="C1589" s="19" t="str">
        <f t="shared" si="75"/>
        <v>06-PLAFOND SUSPENDUS, PLANCHERS, CLOISONS/plinthe/Divers/Plinthe à vernir ou à peindre en sapin du nord</v>
      </c>
      <c r="D1589" s="20" t="s">
        <v>1421</v>
      </c>
      <c r="E1589" s="20" t="s">
        <v>1663</v>
      </c>
      <c r="F1589" s="20" t="s">
        <v>1664</v>
      </c>
      <c r="G1589" s="20" t="s">
        <v>1665</v>
      </c>
      <c r="H1589" s="21" t="s">
        <v>1666</v>
      </c>
      <c r="I1589" s="22" t="s">
        <v>21</v>
      </c>
      <c r="J1589" s="22">
        <v>50</v>
      </c>
      <c r="K1589" s="43"/>
      <c r="L1589" s="43"/>
      <c r="M1589" s="43">
        <f t="shared" si="73"/>
        <v>0</v>
      </c>
      <c r="N1589" s="43">
        <f t="shared" si="74"/>
        <v>0</v>
      </c>
    </row>
    <row r="1590" spans="1:14" ht="30" customHeight="1" x14ac:dyDescent="0.25">
      <c r="A1590" s="17">
        <v>1585</v>
      </c>
      <c r="B1590" s="18"/>
      <c r="C1590" s="19" t="str">
        <f t="shared" si="75"/>
        <v>06-PLAFOND SUSPENDUS, PLANCHERS, CLOISONS/plinthe/Divers/Plinthe à vernir ou à peindre en sapin du nord</v>
      </c>
      <c r="D1590" s="20" t="s">
        <v>1421</v>
      </c>
      <c r="E1590" s="20" t="s">
        <v>1663</v>
      </c>
      <c r="F1590" s="20" t="s">
        <v>1664</v>
      </c>
      <c r="G1590" s="20" t="s">
        <v>1665</v>
      </c>
      <c r="H1590" s="21" t="s">
        <v>1667</v>
      </c>
      <c r="I1590" s="22" t="s">
        <v>21</v>
      </c>
      <c r="J1590" s="22">
        <v>50</v>
      </c>
      <c r="K1590" s="43"/>
      <c r="L1590" s="43"/>
      <c r="M1590" s="43">
        <f t="shared" si="73"/>
        <v>0</v>
      </c>
      <c r="N1590" s="43">
        <f t="shared" si="74"/>
        <v>0</v>
      </c>
    </row>
    <row r="1591" spans="1:14" ht="30" customHeight="1" x14ac:dyDescent="0.25">
      <c r="A1591" s="17">
        <v>1586</v>
      </c>
      <c r="B1591" s="18"/>
      <c r="C1591" s="19" t="str">
        <f t="shared" si="75"/>
        <v>06-PLAFOND SUSPENDUS, PLANCHERS, CLOISONS/chambranle/Divers/Chambranles à vernir ou à peindre en sapin du nord</v>
      </c>
      <c r="D1591" s="20" t="s">
        <v>1421</v>
      </c>
      <c r="E1591" s="20" t="s">
        <v>1668</v>
      </c>
      <c r="F1591" s="20" t="s">
        <v>1664</v>
      </c>
      <c r="G1591" s="20" t="s">
        <v>1669</v>
      </c>
      <c r="H1591" s="21" t="s">
        <v>1670</v>
      </c>
      <c r="I1591" s="22" t="s">
        <v>21</v>
      </c>
      <c r="J1591" s="22">
        <v>50</v>
      </c>
      <c r="K1591" s="43"/>
      <c r="L1591" s="43"/>
      <c r="M1591" s="43">
        <f t="shared" si="73"/>
        <v>0</v>
      </c>
      <c r="N1591" s="43">
        <f t="shared" si="74"/>
        <v>0</v>
      </c>
    </row>
    <row r="1592" spans="1:14" ht="30" customHeight="1" x14ac:dyDescent="0.25">
      <c r="A1592" s="17">
        <v>1587</v>
      </c>
      <c r="B1592" s="18"/>
      <c r="C1592" s="19" t="str">
        <f t="shared" si="75"/>
        <v>06-PLAFOND SUSPENDUS, PLANCHERS, CLOISONS/chambranle/Divers/Chambranles à vernir ou à peindre en sapin du nord</v>
      </c>
      <c r="D1592" s="20" t="s">
        <v>1421</v>
      </c>
      <c r="E1592" s="20" t="s">
        <v>1668</v>
      </c>
      <c r="F1592" s="20" t="s">
        <v>1664</v>
      </c>
      <c r="G1592" s="20" t="s">
        <v>1669</v>
      </c>
      <c r="H1592" s="21" t="s">
        <v>1671</v>
      </c>
      <c r="I1592" s="22" t="s">
        <v>21</v>
      </c>
      <c r="J1592" s="22">
        <v>50</v>
      </c>
      <c r="K1592" s="43"/>
      <c r="L1592" s="43"/>
      <c r="M1592" s="43">
        <f t="shared" si="73"/>
        <v>0</v>
      </c>
      <c r="N1592" s="43">
        <f t="shared" si="74"/>
        <v>0</v>
      </c>
    </row>
    <row r="1593" spans="1:14" ht="30" hidden="1" customHeight="1" x14ac:dyDescent="0.25">
      <c r="A1593" s="17">
        <v>1588</v>
      </c>
      <c r="B1593" s="18"/>
      <c r="C1593" s="19" t="str">
        <f t="shared" si="75"/>
        <v>06-PLAFOND SUSPENDUS, PLANCHERS, CLOISONS/chambranle/Divers/Chambranles à vernir ou à peindre en sapin du nord</v>
      </c>
      <c r="D1593" s="20" t="s">
        <v>1421</v>
      </c>
      <c r="E1593" s="20" t="s">
        <v>1668</v>
      </c>
      <c r="F1593" s="20" t="s">
        <v>1664</v>
      </c>
      <c r="G1593" s="20" t="s">
        <v>1669</v>
      </c>
      <c r="H1593" s="21" t="s">
        <v>1672</v>
      </c>
      <c r="I1593" s="22" t="s">
        <v>19</v>
      </c>
      <c r="J1593" s="22"/>
      <c r="K1593" s="43"/>
      <c r="L1593" s="43"/>
      <c r="M1593" s="43">
        <f t="shared" si="73"/>
        <v>0</v>
      </c>
      <c r="N1593" s="43">
        <f t="shared" si="74"/>
        <v>0</v>
      </c>
    </row>
    <row r="1594" spans="1:14" ht="30" customHeight="1" x14ac:dyDescent="0.25">
      <c r="A1594" s="17">
        <v>1589</v>
      </c>
      <c r="B1594" s="18"/>
      <c r="C1594" s="19" t="str">
        <f t="shared" si="75"/>
        <v>06-PLAFOND SUSPENDUS, PLANCHERS, CLOISONS/chambranle/Divers/Chambranles à vernir ou à peindre en sapin du nord</v>
      </c>
      <c r="D1594" s="20" t="s">
        <v>1421</v>
      </c>
      <c r="E1594" s="20" t="s">
        <v>1668</v>
      </c>
      <c r="F1594" s="20" t="s">
        <v>1664</v>
      </c>
      <c r="G1594" s="20" t="s">
        <v>1669</v>
      </c>
      <c r="H1594" s="21" t="s">
        <v>1673</v>
      </c>
      <c r="I1594" s="22" t="s">
        <v>19</v>
      </c>
      <c r="J1594" s="22">
        <v>10</v>
      </c>
      <c r="K1594" s="43"/>
      <c r="L1594" s="43"/>
      <c r="M1594" s="43">
        <f t="shared" si="73"/>
        <v>0</v>
      </c>
      <c r="N1594" s="43">
        <f t="shared" si="74"/>
        <v>0</v>
      </c>
    </row>
    <row r="1595" spans="1:14" ht="30" hidden="1" customHeight="1" x14ac:dyDescent="0.25">
      <c r="A1595" s="17">
        <v>1590</v>
      </c>
      <c r="B1595" s="18"/>
      <c r="C1595" s="19" t="str">
        <f t="shared" si="75"/>
        <v>06-PLAFOND SUSPENDUS, PLANCHERS, CLOISONS/chambranle/Divers/Chambranles à vernir ou à peindre en sapin du nord</v>
      </c>
      <c r="D1595" s="20" t="s">
        <v>1421</v>
      </c>
      <c r="E1595" s="20" t="s">
        <v>1668</v>
      </c>
      <c r="F1595" s="20" t="s">
        <v>1664</v>
      </c>
      <c r="G1595" s="20" t="s">
        <v>1669</v>
      </c>
      <c r="H1595" s="21" t="s">
        <v>1674</v>
      </c>
      <c r="I1595" s="22" t="s">
        <v>19</v>
      </c>
      <c r="J1595" s="22"/>
      <c r="K1595" s="43"/>
      <c r="L1595" s="43"/>
      <c r="M1595" s="43">
        <f t="shared" si="73"/>
        <v>0</v>
      </c>
      <c r="N1595" s="43">
        <f t="shared" si="74"/>
        <v>0</v>
      </c>
    </row>
    <row r="1596" spans="1:14" ht="30" hidden="1" customHeight="1" x14ac:dyDescent="0.25">
      <c r="A1596" s="17">
        <v>1591</v>
      </c>
      <c r="B1596" s="18"/>
      <c r="C1596" s="19" t="str">
        <f t="shared" si="75"/>
        <v>06-PLAFOND SUSPENDUS, PLANCHERS, CLOISONS/chambranle/Divers/Chambranles à vernir ou à peindre en sapin du nord</v>
      </c>
      <c r="D1596" s="20" t="s">
        <v>1421</v>
      </c>
      <c r="E1596" s="20" t="s">
        <v>1668</v>
      </c>
      <c r="F1596" s="20" t="s">
        <v>1664</v>
      </c>
      <c r="G1596" s="20" t="s">
        <v>1669</v>
      </c>
      <c r="H1596" s="21" t="s">
        <v>1675</v>
      </c>
      <c r="I1596" s="22" t="s">
        <v>19</v>
      </c>
      <c r="J1596" s="22"/>
      <c r="K1596" s="43"/>
      <c r="L1596" s="43"/>
      <c r="M1596" s="43">
        <f t="shared" si="73"/>
        <v>0</v>
      </c>
      <c r="N1596" s="43">
        <f t="shared" si="74"/>
        <v>0</v>
      </c>
    </row>
    <row r="1597" spans="1:14" ht="30" customHeight="1" x14ac:dyDescent="0.25">
      <c r="A1597" s="17">
        <v>1592</v>
      </c>
      <c r="B1597" s="18"/>
      <c r="C1597" s="19" t="str">
        <f t="shared" si="75"/>
        <v>06-PLAFOND SUSPENDUS, PLANCHERS, CLOISONS/chambranle/Divers/Chambranles à vernir ou à peindre en sapin du nord</v>
      </c>
      <c r="D1597" s="20" t="s">
        <v>1421</v>
      </c>
      <c r="E1597" s="20" t="s">
        <v>1668</v>
      </c>
      <c r="F1597" s="20" t="s">
        <v>1664</v>
      </c>
      <c r="G1597" s="20" t="s">
        <v>1669</v>
      </c>
      <c r="H1597" s="21" t="s">
        <v>1676</v>
      </c>
      <c r="I1597" s="22" t="s">
        <v>19</v>
      </c>
      <c r="J1597" s="22">
        <v>10</v>
      </c>
      <c r="K1597" s="43"/>
      <c r="L1597" s="43"/>
      <c r="M1597" s="43">
        <f t="shared" si="73"/>
        <v>0</v>
      </c>
      <c r="N1597" s="43">
        <f t="shared" si="74"/>
        <v>0</v>
      </c>
    </row>
    <row r="1598" spans="1:14" ht="30" customHeight="1" x14ac:dyDescent="0.25">
      <c r="A1598" s="17">
        <v>1593</v>
      </c>
      <c r="B1598" s="18"/>
      <c r="C1598" s="19" t="str">
        <f t="shared" si="75"/>
        <v>06-PLAFOND SUSPENDUS, PLANCHERS, CLOISONS/chambranle/Divers/Chambranles à vernir ou à peindre en sapin du nord</v>
      </c>
      <c r="D1598" s="20" t="s">
        <v>1421</v>
      </c>
      <c r="E1598" s="20" t="s">
        <v>1668</v>
      </c>
      <c r="F1598" s="20" t="s">
        <v>1664</v>
      </c>
      <c r="G1598" s="20" t="s">
        <v>1669</v>
      </c>
      <c r="H1598" s="21" t="s">
        <v>1677</v>
      </c>
      <c r="I1598" s="22" t="s">
        <v>19</v>
      </c>
      <c r="J1598" s="22">
        <v>10</v>
      </c>
      <c r="K1598" s="43"/>
      <c r="L1598" s="43"/>
      <c r="M1598" s="43">
        <f t="shared" si="73"/>
        <v>0</v>
      </c>
      <c r="N1598" s="43">
        <f t="shared" si="74"/>
        <v>0</v>
      </c>
    </row>
    <row r="1599" spans="1:14" ht="30" customHeight="1" x14ac:dyDescent="0.25">
      <c r="A1599" s="17">
        <v>1594</v>
      </c>
      <c r="B1599" s="18"/>
      <c r="C1599" s="19" t="str">
        <f t="shared" si="75"/>
        <v xml:space="preserve">06-PLAFOND SUSPENDUS, PLANCHERS, CLOISONS/isolation/ISOLATION THERMIQUE ET ACCOUSTIQUE/Isolation thermique en plafond </v>
      </c>
      <c r="D1599" s="20" t="s">
        <v>1421</v>
      </c>
      <c r="E1599" s="20" t="s">
        <v>1678</v>
      </c>
      <c r="F1599" s="20" t="s">
        <v>1679</v>
      </c>
      <c r="G1599" s="20" t="s">
        <v>1680</v>
      </c>
      <c r="H1599" s="21" t="s">
        <v>1681</v>
      </c>
      <c r="I1599" s="22" t="s">
        <v>28</v>
      </c>
      <c r="J1599" s="22">
        <v>50</v>
      </c>
      <c r="K1599" s="43"/>
      <c r="L1599" s="43"/>
      <c r="M1599" s="43">
        <f t="shared" si="73"/>
        <v>0</v>
      </c>
      <c r="N1599" s="43">
        <f t="shared" si="74"/>
        <v>0</v>
      </c>
    </row>
    <row r="1600" spans="1:14" ht="30" customHeight="1" x14ac:dyDescent="0.25">
      <c r="A1600" s="17">
        <v>1595</v>
      </c>
      <c r="B1600" s="18"/>
      <c r="C1600" s="19" t="str">
        <f t="shared" si="75"/>
        <v xml:space="preserve">06-PLAFOND SUSPENDUS, PLANCHERS, CLOISONS/isolation/ISOLATION THERMIQUE ET ACCOUSTIQUE/Isolation thermique en plafond </v>
      </c>
      <c r="D1600" s="20" t="s">
        <v>1421</v>
      </c>
      <c r="E1600" s="20" t="s">
        <v>1678</v>
      </c>
      <c r="F1600" s="20" t="s">
        <v>1679</v>
      </c>
      <c r="G1600" s="20" t="s">
        <v>1680</v>
      </c>
      <c r="H1600" s="21" t="s">
        <v>1682</v>
      </c>
      <c r="I1600" s="22" t="s">
        <v>28</v>
      </c>
      <c r="J1600" s="22">
        <v>50</v>
      </c>
      <c r="K1600" s="43"/>
      <c r="L1600" s="43"/>
      <c r="M1600" s="43">
        <f t="shared" si="73"/>
        <v>0</v>
      </c>
      <c r="N1600" s="43">
        <f t="shared" si="74"/>
        <v>0</v>
      </c>
    </row>
    <row r="1601" spans="1:14" ht="30" hidden="1" customHeight="1" x14ac:dyDescent="0.25">
      <c r="A1601" s="17">
        <v>1596</v>
      </c>
      <c r="B1601" s="18"/>
      <c r="C1601" s="19" t="str">
        <f t="shared" si="75"/>
        <v xml:space="preserve">06-PLAFOND SUSPENDUS, PLANCHERS, CLOISONS/isolation/ISOLATION THERMIQUE ET ACCOUSTIQUE/Isolation thermique en plafond </v>
      </c>
      <c r="D1601" s="20" t="s">
        <v>1421</v>
      </c>
      <c r="E1601" s="20" t="s">
        <v>1678</v>
      </c>
      <c r="F1601" s="20" t="s">
        <v>1679</v>
      </c>
      <c r="G1601" s="20" t="s">
        <v>1680</v>
      </c>
      <c r="H1601" s="21" t="s">
        <v>1683</v>
      </c>
      <c r="I1601" s="22" t="s">
        <v>28</v>
      </c>
      <c r="J1601" s="22"/>
      <c r="K1601" s="43"/>
      <c r="L1601" s="43"/>
      <c r="M1601" s="43">
        <f t="shared" si="73"/>
        <v>0</v>
      </c>
      <c r="N1601" s="43">
        <f t="shared" si="74"/>
        <v>0</v>
      </c>
    </row>
    <row r="1602" spans="1:14" ht="30" hidden="1" customHeight="1" x14ac:dyDescent="0.25">
      <c r="A1602" s="17">
        <v>1597</v>
      </c>
      <c r="B1602" s="18"/>
      <c r="C1602" s="19" t="str">
        <f t="shared" si="75"/>
        <v xml:space="preserve">06-PLAFOND SUSPENDUS, PLANCHERS, CLOISONS/isolation/ISOLATION THERMIQUE ET ACCOUSTIQUE/Isolation thermique en plafond </v>
      </c>
      <c r="D1602" s="20" t="s">
        <v>1421</v>
      </c>
      <c r="E1602" s="20" t="s">
        <v>1678</v>
      </c>
      <c r="F1602" s="20" t="s">
        <v>1679</v>
      </c>
      <c r="G1602" s="20" t="s">
        <v>1680</v>
      </c>
      <c r="H1602" s="21" t="s">
        <v>1684</v>
      </c>
      <c r="I1602" s="22" t="s">
        <v>21</v>
      </c>
      <c r="J1602" s="22"/>
      <c r="K1602" s="43"/>
      <c r="L1602" s="43"/>
      <c r="M1602" s="43">
        <f t="shared" si="73"/>
        <v>0</v>
      </c>
      <c r="N1602" s="43">
        <f t="shared" si="74"/>
        <v>0</v>
      </c>
    </row>
    <row r="1603" spans="1:14" ht="30" hidden="1" customHeight="1" x14ac:dyDescent="0.25">
      <c r="A1603" s="17">
        <v>1598</v>
      </c>
      <c r="B1603" s="18"/>
      <c r="C1603" s="19" t="str">
        <f t="shared" si="75"/>
        <v xml:space="preserve">06-PLAFOND SUSPENDUS, PLANCHERS, CLOISONS/isolation/ISOLATION THERMIQUE ET ACCOUSTIQUE/Isolation thermique en plafond </v>
      </c>
      <c r="D1603" s="20" t="s">
        <v>1421</v>
      </c>
      <c r="E1603" s="20" t="s">
        <v>1678</v>
      </c>
      <c r="F1603" s="20" t="s">
        <v>1679</v>
      </c>
      <c r="G1603" s="20" t="s">
        <v>1680</v>
      </c>
      <c r="H1603" s="21" t="s">
        <v>1685</v>
      </c>
      <c r="I1603" s="22" t="s">
        <v>78</v>
      </c>
      <c r="J1603" s="22"/>
      <c r="K1603" s="43"/>
      <c r="L1603" s="43"/>
      <c r="M1603" s="43">
        <f t="shared" si="73"/>
        <v>0</v>
      </c>
      <c r="N1603" s="43">
        <f t="shared" si="74"/>
        <v>0</v>
      </c>
    </row>
    <row r="1604" spans="1:14" ht="30" hidden="1" customHeight="1" x14ac:dyDescent="0.25">
      <c r="A1604" s="17">
        <v>1599</v>
      </c>
      <c r="B1604" s="18"/>
      <c r="C1604" s="19" t="str">
        <f t="shared" si="75"/>
        <v xml:space="preserve">06-PLAFOND SUSPENDUS, PLANCHERS, CLOISONS/isolation/ISOLATION THERMIQUE ET ACCOUSTIQUE/Isolation thermique en plafond </v>
      </c>
      <c r="D1604" s="20" t="s">
        <v>1421</v>
      </c>
      <c r="E1604" s="20" t="s">
        <v>1678</v>
      </c>
      <c r="F1604" s="20" t="s">
        <v>1679</v>
      </c>
      <c r="G1604" s="20" t="s">
        <v>1680</v>
      </c>
      <c r="H1604" s="21" t="s">
        <v>1686</v>
      </c>
      <c r="I1604" s="22" t="s">
        <v>78</v>
      </c>
      <c r="J1604" s="22"/>
      <c r="K1604" s="43"/>
      <c r="L1604" s="43"/>
      <c r="M1604" s="43">
        <f t="shared" si="73"/>
        <v>0</v>
      </c>
      <c r="N1604" s="43">
        <f t="shared" si="74"/>
        <v>0</v>
      </c>
    </row>
    <row r="1605" spans="1:14" ht="30" hidden="1" customHeight="1" x14ac:dyDescent="0.25">
      <c r="A1605" s="17">
        <v>1600</v>
      </c>
      <c r="B1605" s="18"/>
      <c r="C1605" s="19" t="str">
        <f t="shared" si="75"/>
        <v xml:space="preserve">06-PLAFOND SUSPENDUS, PLANCHERS, CLOISONS/isolation/ISOLATION THERMIQUE ET ACCOUSTIQUE/Isolation thermique en plafond </v>
      </c>
      <c r="D1605" s="20" t="s">
        <v>1421</v>
      </c>
      <c r="E1605" s="20" t="s">
        <v>1678</v>
      </c>
      <c r="F1605" s="20" t="s">
        <v>1679</v>
      </c>
      <c r="G1605" s="20" t="s">
        <v>1680</v>
      </c>
      <c r="H1605" s="21" t="s">
        <v>1687</v>
      </c>
      <c r="I1605" s="22" t="s">
        <v>28</v>
      </c>
      <c r="J1605" s="22"/>
      <c r="K1605" s="43"/>
      <c r="L1605" s="43"/>
      <c r="M1605" s="43">
        <f t="shared" si="73"/>
        <v>0</v>
      </c>
      <c r="N1605" s="43">
        <f t="shared" si="74"/>
        <v>0</v>
      </c>
    </row>
    <row r="1606" spans="1:14" ht="30" hidden="1" customHeight="1" x14ac:dyDescent="0.25">
      <c r="A1606" s="17">
        <v>1601</v>
      </c>
      <c r="B1606" s="18"/>
      <c r="C1606" s="19" t="str">
        <f t="shared" si="75"/>
        <v xml:space="preserve">06-PLAFOND SUSPENDUS, PLANCHERS, CLOISONS/isolation/ISOLATION THERMIQUE ET ACCOUSTIQUE/Isolation thermique en plafond </v>
      </c>
      <c r="D1606" s="20" t="s">
        <v>1421</v>
      </c>
      <c r="E1606" s="20" t="s">
        <v>1678</v>
      </c>
      <c r="F1606" s="20" t="s">
        <v>1679</v>
      </c>
      <c r="G1606" s="20" t="s">
        <v>1680</v>
      </c>
      <c r="H1606" s="21" t="s">
        <v>1688</v>
      </c>
      <c r="I1606" s="22" t="s">
        <v>21</v>
      </c>
      <c r="J1606" s="22"/>
      <c r="K1606" s="43"/>
      <c r="L1606" s="43"/>
      <c r="M1606" s="43">
        <f t="shared" si="73"/>
        <v>0</v>
      </c>
      <c r="N1606" s="43">
        <f t="shared" si="74"/>
        <v>0</v>
      </c>
    </row>
    <row r="1607" spans="1:14" ht="30" hidden="1" customHeight="1" x14ac:dyDescent="0.25">
      <c r="A1607" s="17">
        <v>1602</v>
      </c>
      <c r="B1607" s="18"/>
      <c r="C1607" s="19" t="str">
        <f t="shared" si="75"/>
        <v xml:space="preserve">06-PLAFOND SUSPENDUS, PLANCHERS, CLOISONS/isolation/ISOLATION THERMIQUE ET ACCOUSTIQUE/Isolation thermique en plafond </v>
      </c>
      <c r="D1607" s="20" t="s">
        <v>1421</v>
      </c>
      <c r="E1607" s="20" t="s">
        <v>1678</v>
      </c>
      <c r="F1607" s="20" t="s">
        <v>1679</v>
      </c>
      <c r="G1607" s="20" t="s">
        <v>1680</v>
      </c>
      <c r="H1607" s="21" t="s">
        <v>1685</v>
      </c>
      <c r="I1607" s="22" t="s">
        <v>78</v>
      </c>
      <c r="J1607" s="22"/>
      <c r="K1607" s="43"/>
      <c r="L1607" s="43"/>
      <c r="M1607" s="43">
        <f t="shared" ref="M1607:M1670" si="76">J1607*K1607</f>
        <v>0</v>
      </c>
      <c r="N1607" s="43">
        <f t="shared" ref="N1607:N1670" si="77">J1607*L1607</f>
        <v>0</v>
      </c>
    </row>
    <row r="1608" spans="1:14" ht="30" hidden="1" customHeight="1" x14ac:dyDescent="0.25">
      <c r="A1608" s="17">
        <v>1603</v>
      </c>
      <c r="B1608" s="18"/>
      <c r="C1608" s="19" t="str">
        <f t="shared" si="75"/>
        <v xml:space="preserve">06-PLAFOND SUSPENDUS, PLANCHERS, CLOISONS/isolation/ISOLATION THERMIQUE ET ACCOUSTIQUE/Isolation thermique en plafond </v>
      </c>
      <c r="D1608" s="20" t="s">
        <v>1421</v>
      </c>
      <c r="E1608" s="20" t="s">
        <v>1678</v>
      </c>
      <c r="F1608" s="20" t="s">
        <v>1679</v>
      </c>
      <c r="G1608" s="20" t="s">
        <v>1680</v>
      </c>
      <c r="H1608" s="21" t="s">
        <v>1686</v>
      </c>
      <c r="I1608" s="22" t="s">
        <v>78</v>
      </c>
      <c r="J1608" s="22"/>
      <c r="K1608" s="43"/>
      <c r="L1608" s="43"/>
      <c r="M1608" s="43">
        <f t="shared" si="76"/>
        <v>0</v>
      </c>
      <c r="N1608" s="43">
        <f t="shared" si="77"/>
        <v>0</v>
      </c>
    </row>
    <row r="1609" spans="1:14" ht="30" hidden="1" customHeight="1" x14ac:dyDescent="0.25">
      <c r="A1609" s="17">
        <v>1604</v>
      </c>
      <c r="B1609" s="18"/>
      <c r="C1609" s="19" t="str">
        <f t="shared" si="75"/>
        <v xml:space="preserve">06-PLAFOND SUSPENDUS, PLANCHERS, CLOISONS/isolation/ISOLATION THERMIQUE ET ACCOUSTIQUE/Isolation thermique en plafond </v>
      </c>
      <c r="D1609" s="20" t="s">
        <v>1421</v>
      </c>
      <c r="E1609" s="20" t="s">
        <v>1678</v>
      </c>
      <c r="F1609" s="20" t="s">
        <v>1679</v>
      </c>
      <c r="G1609" s="20" t="s">
        <v>1680</v>
      </c>
      <c r="H1609" s="21" t="s">
        <v>1689</v>
      </c>
      <c r="I1609" s="22" t="s">
        <v>78</v>
      </c>
      <c r="J1609" s="22"/>
      <c r="K1609" s="43"/>
      <c r="L1609" s="43"/>
      <c r="M1609" s="43">
        <f t="shared" si="76"/>
        <v>0</v>
      </c>
      <c r="N1609" s="43">
        <f t="shared" si="77"/>
        <v>0</v>
      </c>
    </row>
    <row r="1610" spans="1:14" ht="30" hidden="1" customHeight="1" x14ac:dyDescent="0.25">
      <c r="A1610" s="17">
        <v>1605</v>
      </c>
      <c r="B1610" s="18"/>
      <c r="C1610" s="19" t="str">
        <f t="shared" si="75"/>
        <v>06-PLAFOND SUSPENDUS, PLANCHERS, CLOISONS/isolation/ISOLATION THERMIQUE ET ACCOUSTIQUE/Travaux de réparations</v>
      </c>
      <c r="D1610" s="20" t="s">
        <v>1421</v>
      </c>
      <c r="E1610" s="20" t="s">
        <v>1678</v>
      </c>
      <c r="F1610" s="20" t="s">
        <v>1679</v>
      </c>
      <c r="G1610" s="20" t="s">
        <v>1690</v>
      </c>
      <c r="H1610" s="21" t="s">
        <v>1691</v>
      </c>
      <c r="I1610" s="22" t="s">
        <v>19</v>
      </c>
      <c r="J1610" s="22"/>
      <c r="K1610" s="43"/>
      <c r="L1610" s="43"/>
      <c r="M1610" s="43">
        <f t="shared" si="76"/>
        <v>0</v>
      </c>
      <c r="N1610" s="43">
        <f t="shared" si="77"/>
        <v>0</v>
      </c>
    </row>
    <row r="1611" spans="1:14" ht="30" hidden="1" customHeight="1" x14ac:dyDescent="0.25">
      <c r="A1611" s="17">
        <v>1606</v>
      </c>
      <c r="B1611" s="18"/>
      <c r="C1611" s="19" t="str">
        <f t="shared" si="75"/>
        <v>06-PLAFOND SUSPENDUS, PLANCHERS, CLOISONS/isolation/ISOLATION THERMIQUE ET ACCOUSTIQUE/Travaux de réparations</v>
      </c>
      <c r="D1611" s="20" t="s">
        <v>1421</v>
      </c>
      <c r="E1611" s="20" t="s">
        <v>1678</v>
      </c>
      <c r="F1611" s="20" t="s">
        <v>1679</v>
      </c>
      <c r="G1611" s="20" t="s">
        <v>1690</v>
      </c>
      <c r="H1611" s="21" t="s">
        <v>1531</v>
      </c>
      <c r="I1611" s="22" t="s">
        <v>21</v>
      </c>
      <c r="J1611" s="22"/>
      <c r="K1611" s="43"/>
      <c r="L1611" s="43"/>
      <c r="M1611" s="43">
        <f t="shared" si="76"/>
        <v>0</v>
      </c>
      <c r="N1611" s="43">
        <f t="shared" si="77"/>
        <v>0</v>
      </c>
    </row>
    <row r="1612" spans="1:14" ht="30" hidden="1" customHeight="1" x14ac:dyDescent="0.25">
      <c r="A1612" s="17">
        <v>1607</v>
      </c>
      <c r="B1612" s="18"/>
      <c r="C1612" s="19" t="str">
        <f t="shared" si="75"/>
        <v>06-PLAFOND SUSPENDUS, PLANCHERS, CLOISONS/isolation/ISOLATION THERMIQUE ET ACCOUSTIQUE/Travaux de réparations</v>
      </c>
      <c r="D1612" s="20" t="s">
        <v>1421</v>
      </c>
      <c r="E1612" s="20" t="s">
        <v>1678</v>
      </c>
      <c r="F1612" s="20" t="s">
        <v>1679</v>
      </c>
      <c r="G1612" s="20" t="s">
        <v>1690</v>
      </c>
      <c r="H1612" s="21" t="s">
        <v>1532</v>
      </c>
      <c r="I1612" s="22" t="s">
        <v>21</v>
      </c>
      <c r="J1612" s="22"/>
      <c r="K1612" s="43"/>
      <c r="L1612" s="43"/>
      <c r="M1612" s="43">
        <f t="shared" si="76"/>
        <v>0</v>
      </c>
      <c r="N1612" s="43">
        <f t="shared" si="77"/>
        <v>0</v>
      </c>
    </row>
    <row r="1613" spans="1:14" ht="30" hidden="1" customHeight="1" x14ac:dyDescent="0.25">
      <c r="A1613" s="17">
        <v>1608</v>
      </c>
      <c r="B1613" s="18"/>
      <c r="C1613" s="19" t="str">
        <f t="shared" si="75"/>
        <v>06-PLAFOND SUSPENDUS, PLANCHERS, CLOISONS/isolation/ISOLATION THERMIQUE ET ACCOUSTIQUE/Travaux de réparations</v>
      </c>
      <c r="D1613" s="20" t="s">
        <v>1421</v>
      </c>
      <c r="E1613" s="20" t="s">
        <v>1678</v>
      </c>
      <c r="F1613" s="20" t="s">
        <v>1679</v>
      </c>
      <c r="G1613" s="20" t="s">
        <v>1690</v>
      </c>
      <c r="H1613" s="21" t="s">
        <v>1692</v>
      </c>
      <c r="I1613" s="22" t="s">
        <v>21</v>
      </c>
      <c r="J1613" s="22"/>
      <c r="K1613" s="43"/>
      <c r="L1613" s="43"/>
      <c r="M1613" s="43">
        <f t="shared" si="76"/>
        <v>0</v>
      </c>
      <c r="N1613" s="43">
        <f t="shared" si="77"/>
        <v>0</v>
      </c>
    </row>
    <row r="1614" spans="1:14" ht="30" hidden="1" customHeight="1" x14ac:dyDescent="0.25">
      <c r="A1614" s="17">
        <v>1609</v>
      </c>
      <c r="B1614" s="18"/>
      <c r="C1614" s="19" t="str">
        <f t="shared" si="75"/>
        <v>06-PLAFOND SUSPENDUS, PLANCHERS, CLOISONS/isolation/ISOLATION THERMIQUE ET ACCOUSTIQUE/Travaux de réparations</v>
      </c>
      <c r="D1614" s="20" t="s">
        <v>1421</v>
      </c>
      <c r="E1614" s="20" t="s">
        <v>1678</v>
      </c>
      <c r="F1614" s="20" t="s">
        <v>1679</v>
      </c>
      <c r="G1614" s="20" t="s">
        <v>1690</v>
      </c>
      <c r="H1614" s="21" t="s">
        <v>1533</v>
      </c>
      <c r="I1614" s="22" t="s">
        <v>21</v>
      </c>
      <c r="J1614" s="22"/>
      <c r="K1614" s="43"/>
      <c r="L1614" s="43"/>
      <c r="M1614" s="43">
        <f t="shared" si="76"/>
        <v>0</v>
      </c>
      <c r="N1614" s="43">
        <f t="shared" si="77"/>
        <v>0</v>
      </c>
    </row>
    <row r="1615" spans="1:14" ht="30" hidden="1" customHeight="1" x14ac:dyDescent="0.25">
      <c r="A1615" s="17">
        <v>1610</v>
      </c>
      <c r="B1615" s="18"/>
      <c r="C1615" s="19" t="str">
        <f t="shared" si="75"/>
        <v xml:space="preserve">06-PLAFOND SUSPENDUS, PLANCHERS, CLOISONS/isolation/ISOLATION THERMIQUE ET ACCOUSTIQUE/Isolation phonique en parois </v>
      </c>
      <c r="D1615" s="20" t="s">
        <v>1421</v>
      </c>
      <c r="E1615" s="20" t="s">
        <v>1678</v>
      </c>
      <c r="F1615" s="20" t="s">
        <v>1679</v>
      </c>
      <c r="G1615" s="20" t="s">
        <v>1693</v>
      </c>
      <c r="H1615" s="21" t="s">
        <v>1694</v>
      </c>
      <c r="I1615" s="22" t="s">
        <v>28</v>
      </c>
      <c r="J1615" s="22"/>
      <c r="K1615" s="43"/>
      <c r="L1615" s="43"/>
      <c r="M1615" s="43">
        <f t="shared" si="76"/>
        <v>0</v>
      </c>
      <c r="N1615" s="43">
        <f t="shared" si="77"/>
        <v>0</v>
      </c>
    </row>
    <row r="1616" spans="1:14" ht="30" hidden="1" customHeight="1" x14ac:dyDescent="0.25">
      <c r="A1616" s="17">
        <v>1611</v>
      </c>
      <c r="B1616" s="18"/>
      <c r="C1616" s="19" t="str">
        <f t="shared" si="75"/>
        <v xml:space="preserve">06-PLAFOND SUSPENDUS, PLANCHERS, CLOISONS/isolation/ISOLATION THERMIQUE ET ACCOUSTIQUE/Isolation phonique en parois </v>
      </c>
      <c r="D1616" s="20" t="s">
        <v>1421</v>
      </c>
      <c r="E1616" s="20" t="s">
        <v>1678</v>
      </c>
      <c r="F1616" s="20" t="s">
        <v>1679</v>
      </c>
      <c r="G1616" s="20" t="s">
        <v>1693</v>
      </c>
      <c r="H1616" s="21" t="s">
        <v>1695</v>
      </c>
      <c r="I1616" s="22" t="s">
        <v>21</v>
      </c>
      <c r="J1616" s="22"/>
      <c r="K1616" s="43"/>
      <c r="L1616" s="43"/>
      <c r="M1616" s="43">
        <f t="shared" si="76"/>
        <v>0</v>
      </c>
      <c r="N1616" s="43">
        <f t="shared" si="77"/>
        <v>0</v>
      </c>
    </row>
    <row r="1617" spans="1:14" ht="30" hidden="1" customHeight="1" x14ac:dyDescent="0.25">
      <c r="A1617" s="17">
        <v>1612</v>
      </c>
      <c r="B1617" s="18"/>
      <c r="C1617" s="19" t="str">
        <f t="shared" si="75"/>
        <v xml:space="preserve">06-PLAFOND SUSPENDUS, PLANCHERS, CLOISONS/isolation/ISOLATION THERMIQUE ET ACCOUSTIQUE/Isolation phonique en parois </v>
      </c>
      <c r="D1617" s="20" t="s">
        <v>1421</v>
      </c>
      <c r="E1617" s="20" t="s">
        <v>1678</v>
      </c>
      <c r="F1617" s="20" t="s">
        <v>1679</v>
      </c>
      <c r="G1617" s="20" t="s">
        <v>1693</v>
      </c>
      <c r="H1617" s="21" t="s">
        <v>1696</v>
      </c>
      <c r="I1617" s="22" t="s">
        <v>21</v>
      </c>
      <c r="J1617" s="22"/>
      <c r="K1617" s="43"/>
      <c r="L1617" s="43"/>
      <c r="M1617" s="43">
        <f t="shared" si="76"/>
        <v>0</v>
      </c>
      <c r="N1617" s="43">
        <f t="shared" si="77"/>
        <v>0</v>
      </c>
    </row>
    <row r="1618" spans="1:14" ht="30" hidden="1" customHeight="1" x14ac:dyDescent="0.25">
      <c r="A1618" s="17">
        <v>1613</v>
      </c>
      <c r="B1618" s="18"/>
      <c r="C1618" s="19" t="str">
        <f t="shared" si="75"/>
        <v>07-PEINTURE, REVETEMENTS SOUPLES/peinture/Travaux de peinture sur menuiseries vitrées ouvrantes (par face) suivant dimensions hors œuvres, sans déduction des surfaces de vitrages/</v>
      </c>
      <c r="D1618" s="20" t="s">
        <v>1697</v>
      </c>
      <c r="E1618" s="20" t="s">
        <v>1698</v>
      </c>
      <c r="F1618" s="20" t="s">
        <v>1699</v>
      </c>
      <c r="G1618" s="20"/>
      <c r="H1618" s="21" t="s">
        <v>1700</v>
      </c>
      <c r="I1618" s="22" t="s">
        <v>1701</v>
      </c>
      <c r="J1618" s="22"/>
      <c r="K1618" s="43"/>
      <c r="L1618" s="43"/>
      <c r="M1618" s="43">
        <f t="shared" si="76"/>
        <v>0</v>
      </c>
      <c r="N1618" s="43">
        <f t="shared" si="77"/>
        <v>0</v>
      </c>
    </row>
    <row r="1619" spans="1:14" ht="30" hidden="1" customHeight="1" x14ac:dyDescent="0.25">
      <c r="A1619" s="17">
        <v>1614</v>
      </c>
      <c r="B1619" s="18"/>
      <c r="C1619" s="19" t="str">
        <f t="shared" si="75"/>
        <v>07-PEINTURE, REVETEMENTS SOUPLES/peinture/Travaux de peinture sur menuiseries vitrées ouvrantes (par face) suivant dimensions hors œuvres, sans déduction des surfaces de vitrages/</v>
      </c>
      <c r="D1619" s="20" t="s">
        <v>1697</v>
      </c>
      <c r="E1619" s="20" t="s">
        <v>1698</v>
      </c>
      <c r="F1619" s="20" t="s">
        <v>1699</v>
      </c>
      <c r="G1619" s="20"/>
      <c r="H1619" s="21" t="s">
        <v>1702</v>
      </c>
      <c r="I1619" s="22" t="s">
        <v>1701</v>
      </c>
      <c r="J1619" s="22"/>
      <c r="K1619" s="43"/>
      <c r="L1619" s="43"/>
      <c r="M1619" s="43">
        <f t="shared" si="76"/>
        <v>0</v>
      </c>
      <c r="N1619" s="43">
        <f t="shared" si="77"/>
        <v>0</v>
      </c>
    </row>
    <row r="1620" spans="1:14" ht="30" hidden="1" customHeight="1" x14ac:dyDescent="0.25">
      <c r="A1620" s="17">
        <v>1615</v>
      </c>
      <c r="B1620" s="18"/>
      <c r="C1620" s="19" t="str">
        <f t="shared" si="75"/>
        <v>07-PEINTURE, REVETEMENTS SOUPLES/peinture/Travaux de peinture sur menuiseries vitrées ouvrantes (par face) suivant dimensions hors œuvres, sans déduction des surfaces de vitrages/</v>
      </c>
      <c r="D1620" s="20" t="s">
        <v>1697</v>
      </c>
      <c r="E1620" s="20" t="s">
        <v>1698</v>
      </c>
      <c r="F1620" s="20" t="s">
        <v>1699</v>
      </c>
      <c r="G1620" s="20"/>
      <c r="H1620" s="21" t="s">
        <v>1703</v>
      </c>
      <c r="I1620" s="22" t="s">
        <v>1701</v>
      </c>
      <c r="J1620" s="22"/>
      <c r="K1620" s="43"/>
      <c r="L1620" s="43"/>
      <c r="M1620" s="43">
        <f t="shared" si="76"/>
        <v>0</v>
      </c>
      <c r="N1620" s="43">
        <f t="shared" si="77"/>
        <v>0</v>
      </c>
    </row>
    <row r="1621" spans="1:14" ht="30" hidden="1" customHeight="1" x14ac:dyDescent="0.25">
      <c r="A1621" s="17">
        <v>1616</v>
      </c>
      <c r="B1621" s="18"/>
      <c r="C1621" s="19" t="str">
        <f t="shared" si="75"/>
        <v>07-PEINTURE, REVETEMENTS SOUPLES/peinture/Travaux de peinture sur menuiseries vitrées ouvrantes (par face) suivant dimensions hors œuvres, sans déduction des surfaces de vitrages/</v>
      </c>
      <c r="D1621" s="20" t="s">
        <v>1697</v>
      </c>
      <c r="E1621" s="20" t="s">
        <v>1698</v>
      </c>
      <c r="F1621" s="20" t="s">
        <v>1699</v>
      </c>
      <c r="G1621" s="20"/>
      <c r="H1621" s="21" t="s">
        <v>1704</v>
      </c>
      <c r="I1621" s="22" t="s">
        <v>1701</v>
      </c>
      <c r="J1621" s="22"/>
      <c r="K1621" s="43"/>
      <c r="L1621" s="43"/>
      <c r="M1621" s="43">
        <f t="shared" si="76"/>
        <v>0</v>
      </c>
      <c r="N1621" s="43">
        <f t="shared" si="77"/>
        <v>0</v>
      </c>
    </row>
    <row r="1622" spans="1:14" ht="30" hidden="1" customHeight="1" x14ac:dyDescent="0.25">
      <c r="A1622" s="17">
        <v>1617</v>
      </c>
      <c r="B1622" s="18"/>
      <c r="C1622" s="19" t="str">
        <f t="shared" si="75"/>
        <v>07-PEINTURE, REVETEMENTS SOUPLES/peinture/Travaux de peinture sur menuiseries vitrées ouvrantes (par face) suivant dimensions hors œuvres, sans déduction des surfaces de vitrages/</v>
      </c>
      <c r="D1622" s="20" t="s">
        <v>1697</v>
      </c>
      <c r="E1622" s="20" t="s">
        <v>1698</v>
      </c>
      <c r="F1622" s="20" t="s">
        <v>1699</v>
      </c>
      <c r="G1622" s="20"/>
      <c r="H1622" s="21" t="s">
        <v>1705</v>
      </c>
      <c r="I1622" s="22" t="s">
        <v>1701</v>
      </c>
      <c r="J1622" s="22"/>
      <c r="K1622" s="43"/>
      <c r="L1622" s="43"/>
      <c r="M1622" s="43">
        <f t="shared" si="76"/>
        <v>0</v>
      </c>
      <c r="N1622" s="43">
        <f t="shared" si="77"/>
        <v>0</v>
      </c>
    </row>
    <row r="1623" spans="1:14" ht="30" hidden="1" customHeight="1" x14ac:dyDescent="0.25">
      <c r="A1623" s="17">
        <v>1618</v>
      </c>
      <c r="B1623" s="18"/>
      <c r="C1623" s="19" t="str">
        <f t="shared" si="75"/>
        <v>07-PEINTURE, REVETEMENTS SOUPLES/peinture/Travaux de peinture sur menuiseries vitrées ouvrantes (par face) suivant dimensions hors œuvres, sans déduction des surfaces de vitrages/</v>
      </c>
      <c r="D1623" s="20" t="s">
        <v>1697</v>
      </c>
      <c r="E1623" s="20" t="s">
        <v>1698</v>
      </c>
      <c r="F1623" s="20" t="s">
        <v>1699</v>
      </c>
      <c r="G1623" s="20"/>
      <c r="H1623" s="21" t="s">
        <v>1706</v>
      </c>
      <c r="I1623" s="22" t="s">
        <v>1701</v>
      </c>
      <c r="J1623" s="22"/>
      <c r="K1623" s="43"/>
      <c r="L1623" s="43"/>
      <c r="M1623" s="43">
        <f t="shared" si="76"/>
        <v>0</v>
      </c>
      <c r="N1623" s="43">
        <f t="shared" si="77"/>
        <v>0</v>
      </c>
    </row>
    <row r="1624" spans="1:14" ht="30" hidden="1" customHeight="1" x14ac:dyDescent="0.25">
      <c r="A1624" s="17">
        <v>1619</v>
      </c>
      <c r="B1624" s="18"/>
      <c r="C1624" s="19" t="str">
        <f t="shared" si="75"/>
        <v>07-PEINTURE, REVETEMENTS SOUPLES/peinture/Travaux de peinture sur menuiseries vitrées ouvrantes (par face) suivant dimensions hors œuvres, sans déduction des surfaces de vitrages/</v>
      </c>
      <c r="D1624" s="20" t="s">
        <v>1697</v>
      </c>
      <c r="E1624" s="20" t="s">
        <v>1698</v>
      </c>
      <c r="F1624" s="20" t="s">
        <v>1699</v>
      </c>
      <c r="G1624" s="20"/>
      <c r="H1624" s="21" t="s">
        <v>1707</v>
      </c>
      <c r="I1624" s="22" t="s">
        <v>1701</v>
      </c>
      <c r="J1624" s="22"/>
      <c r="K1624" s="43"/>
      <c r="L1624" s="43"/>
      <c r="M1624" s="43">
        <f t="shared" si="76"/>
        <v>0</v>
      </c>
      <c r="N1624" s="43">
        <f t="shared" si="77"/>
        <v>0</v>
      </c>
    </row>
    <row r="1625" spans="1:14" ht="30" hidden="1" customHeight="1" x14ac:dyDescent="0.25">
      <c r="A1625" s="17">
        <v>1620</v>
      </c>
      <c r="B1625" s="18"/>
      <c r="C1625" s="19" t="str">
        <f t="shared" si="75"/>
        <v>07-PEINTURE, REVETEMENTS SOUPLES/peinture/Travaux de peinture sur menuiseries vitrées ouvrantes (par face) suivant dimensions hors œuvres, sans déduction des surfaces de vitrages/</v>
      </c>
      <c r="D1625" s="20" t="s">
        <v>1697</v>
      </c>
      <c r="E1625" s="20" t="s">
        <v>1698</v>
      </c>
      <c r="F1625" s="20" t="s">
        <v>1699</v>
      </c>
      <c r="G1625" s="20"/>
      <c r="H1625" s="21" t="s">
        <v>1708</v>
      </c>
      <c r="I1625" s="22" t="s">
        <v>1701</v>
      </c>
      <c r="J1625" s="22"/>
      <c r="K1625" s="43"/>
      <c r="L1625" s="43"/>
      <c r="M1625" s="43">
        <f t="shared" si="76"/>
        <v>0</v>
      </c>
      <c r="N1625" s="43">
        <f t="shared" si="77"/>
        <v>0</v>
      </c>
    </row>
    <row r="1626" spans="1:14" ht="30" hidden="1" customHeight="1" x14ac:dyDescent="0.25">
      <c r="A1626" s="17">
        <v>1621</v>
      </c>
      <c r="B1626" s="18"/>
      <c r="C1626" s="19" t="str">
        <f t="shared" si="75"/>
        <v>07-PEINTURE, REVETEMENTS SOUPLES/peinture/Travaux de peinture sur menuiseries vitrées ouvrantes (par face) suivant dimensions hors œuvres, sans déduction des surfaces de vitrages/</v>
      </c>
      <c r="D1626" s="20" t="s">
        <v>1697</v>
      </c>
      <c r="E1626" s="20" t="s">
        <v>1698</v>
      </c>
      <c r="F1626" s="20" t="s">
        <v>1699</v>
      </c>
      <c r="G1626" s="20"/>
      <c r="H1626" s="21" t="s">
        <v>1709</v>
      </c>
      <c r="I1626" s="22" t="s">
        <v>1701</v>
      </c>
      <c r="J1626" s="22"/>
      <c r="K1626" s="43"/>
      <c r="L1626" s="43"/>
      <c r="M1626" s="43">
        <f t="shared" si="76"/>
        <v>0</v>
      </c>
      <c r="N1626" s="43">
        <f t="shared" si="77"/>
        <v>0</v>
      </c>
    </row>
    <row r="1627" spans="1:14" ht="30" customHeight="1" x14ac:dyDescent="0.25">
      <c r="A1627" s="17">
        <v>1622</v>
      </c>
      <c r="B1627" s="18"/>
      <c r="C1627" s="19" t="str">
        <f t="shared" si="75"/>
        <v>07-PEINTURE, REVETEMENTS SOUPLES/peinture/Travaux de peinture effectués sur des éléments linéaires mais peints séparément/</v>
      </c>
      <c r="D1627" s="20" t="s">
        <v>1697</v>
      </c>
      <c r="E1627" s="20" t="s">
        <v>1698</v>
      </c>
      <c r="F1627" s="20" t="s">
        <v>1710</v>
      </c>
      <c r="G1627" s="20"/>
      <c r="H1627" s="21" t="s">
        <v>1711</v>
      </c>
      <c r="I1627" s="22" t="s">
        <v>21</v>
      </c>
      <c r="J1627" s="22">
        <v>200</v>
      </c>
      <c r="K1627" s="43"/>
      <c r="L1627" s="43"/>
      <c r="M1627" s="43">
        <f t="shared" si="76"/>
        <v>0</v>
      </c>
      <c r="N1627" s="43">
        <f t="shared" si="77"/>
        <v>0</v>
      </c>
    </row>
    <row r="1628" spans="1:14" ht="30" customHeight="1" x14ac:dyDescent="0.25">
      <c r="A1628" s="17">
        <v>1623</v>
      </c>
      <c r="B1628" s="18"/>
      <c r="C1628" s="19" t="str">
        <f t="shared" si="75"/>
        <v>07-PEINTURE, REVETEMENTS SOUPLES/peinture/Travaux de peinture effectués sur des éléments linéaires mais peints séparément/</v>
      </c>
      <c r="D1628" s="20" t="s">
        <v>1697</v>
      </c>
      <c r="E1628" s="20" t="s">
        <v>1698</v>
      </c>
      <c r="F1628" s="20" t="s">
        <v>1710</v>
      </c>
      <c r="G1628" s="20"/>
      <c r="H1628" s="21" t="s">
        <v>1712</v>
      </c>
      <c r="I1628" s="22" t="s">
        <v>21</v>
      </c>
      <c r="J1628" s="22">
        <v>50</v>
      </c>
      <c r="K1628" s="43"/>
      <c r="L1628" s="43"/>
      <c r="M1628" s="43">
        <f t="shared" si="76"/>
        <v>0</v>
      </c>
      <c r="N1628" s="43">
        <f t="shared" si="77"/>
        <v>0</v>
      </c>
    </row>
    <row r="1629" spans="1:14" ht="30" hidden="1" customHeight="1" x14ac:dyDescent="0.25">
      <c r="A1629" s="17">
        <v>1624</v>
      </c>
      <c r="B1629" s="18"/>
      <c r="C1629" s="19" t="str">
        <f t="shared" si="75"/>
        <v>07-PEINTURE, REVETEMENTS SOUPLES/peinture/Travaux de peinture effectués sur radiateurs (compris tuyauteries (métré valable seulement dans le cas de bureaux)/</v>
      </c>
      <c r="D1629" s="20" t="s">
        <v>1697</v>
      </c>
      <c r="E1629" s="20" t="s">
        <v>1698</v>
      </c>
      <c r="F1629" s="20" t="s">
        <v>1713</v>
      </c>
      <c r="G1629" s="20"/>
      <c r="H1629" s="21" t="s">
        <v>1714</v>
      </c>
      <c r="I1629" s="22" t="s">
        <v>1701</v>
      </c>
      <c r="J1629" s="22"/>
      <c r="K1629" s="43"/>
      <c r="L1629" s="43"/>
      <c r="M1629" s="43">
        <f t="shared" si="76"/>
        <v>0</v>
      </c>
      <c r="N1629" s="43">
        <f t="shared" si="77"/>
        <v>0</v>
      </c>
    </row>
    <row r="1630" spans="1:14" ht="30" hidden="1" customHeight="1" x14ac:dyDescent="0.25">
      <c r="A1630" s="17">
        <v>1625</v>
      </c>
      <c r="B1630" s="18"/>
      <c r="C1630" s="19" t="str">
        <f t="shared" si="75"/>
        <v>07-PEINTURE, REVETEMENTS SOUPLES/peinture/Travaux de peinture effectués sur radiateurs (compris tuyauteries (métré valable seulement dans le cas de bureaux)/</v>
      </c>
      <c r="D1630" s="20" t="s">
        <v>1697</v>
      </c>
      <c r="E1630" s="20" t="s">
        <v>1698</v>
      </c>
      <c r="F1630" s="20" t="s">
        <v>1713</v>
      </c>
      <c r="G1630" s="20"/>
      <c r="H1630" s="21" t="s">
        <v>1715</v>
      </c>
      <c r="I1630" s="22" t="s">
        <v>19</v>
      </c>
      <c r="J1630" s="22"/>
      <c r="K1630" s="43"/>
      <c r="L1630" s="43"/>
      <c r="M1630" s="43">
        <f t="shared" si="76"/>
        <v>0</v>
      </c>
      <c r="N1630" s="43">
        <f t="shared" si="77"/>
        <v>0</v>
      </c>
    </row>
    <row r="1631" spans="1:14" ht="30" hidden="1" customHeight="1" x14ac:dyDescent="0.25">
      <c r="A1631" s="17">
        <v>1626</v>
      </c>
      <c r="B1631" s="18"/>
      <c r="C1631" s="19" t="str">
        <f t="shared" si="75"/>
        <v>07-PEINTURE, REVETEMENTS SOUPLES/peinture/Travaux de peinture effectués sur radiateurs (compris tuyauteries (métré valable seulement dans le cas de bureaux)/</v>
      </c>
      <c r="D1631" s="20" t="s">
        <v>1697</v>
      </c>
      <c r="E1631" s="20" t="s">
        <v>1698</v>
      </c>
      <c r="F1631" s="20" t="s">
        <v>1713</v>
      </c>
      <c r="G1631" s="20"/>
      <c r="H1631" s="21" t="s">
        <v>1716</v>
      </c>
      <c r="I1631" s="22" t="s">
        <v>19</v>
      </c>
      <c r="J1631" s="22"/>
      <c r="K1631" s="43"/>
      <c r="L1631" s="43"/>
      <c r="M1631" s="43">
        <f t="shared" si="76"/>
        <v>0</v>
      </c>
      <c r="N1631" s="43">
        <f t="shared" si="77"/>
        <v>0</v>
      </c>
    </row>
    <row r="1632" spans="1:14" ht="30" hidden="1" customHeight="1" x14ac:dyDescent="0.25">
      <c r="A1632" s="17">
        <v>1627</v>
      </c>
      <c r="B1632" s="18"/>
      <c r="C1632" s="19" t="str">
        <f t="shared" si="75"/>
        <v>07-PEINTURE, REVETEMENTS SOUPLES/peinture/Plus-values diverses/Pour travaux de peinture sur mur :</v>
      </c>
      <c r="D1632" s="20" t="s">
        <v>1697</v>
      </c>
      <c r="E1632" s="20" t="s">
        <v>1698</v>
      </c>
      <c r="F1632" s="20" t="s">
        <v>1534</v>
      </c>
      <c r="G1632" s="20" t="s">
        <v>1717</v>
      </c>
      <c r="H1632" s="21" t="s">
        <v>1718</v>
      </c>
      <c r="I1632" s="22" t="s">
        <v>78</v>
      </c>
      <c r="J1632" s="22"/>
      <c r="K1632" s="43"/>
      <c r="L1632" s="43"/>
      <c r="M1632" s="43">
        <f t="shared" si="76"/>
        <v>0</v>
      </c>
      <c r="N1632" s="43">
        <f t="shared" si="77"/>
        <v>0</v>
      </c>
    </row>
    <row r="1633" spans="1:14" ht="30" hidden="1" customHeight="1" x14ac:dyDescent="0.25">
      <c r="A1633" s="17">
        <v>1628</v>
      </c>
      <c r="B1633" s="18"/>
      <c r="C1633" s="19" t="str">
        <f t="shared" si="75"/>
        <v>07-PEINTURE, REVETEMENTS SOUPLES/peinture/Plus-values diverses/Pour travaux de peinture sur mur :</v>
      </c>
      <c r="D1633" s="20" t="s">
        <v>1697</v>
      </c>
      <c r="E1633" s="20" t="s">
        <v>1698</v>
      </c>
      <c r="F1633" s="20" t="s">
        <v>1534</v>
      </c>
      <c r="G1633" s="20" t="s">
        <v>1717</v>
      </c>
      <c r="H1633" s="21" t="s">
        <v>1719</v>
      </c>
      <c r="I1633" s="22" t="s">
        <v>78</v>
      </c>
      <c r="J1633" s="22"/>
      <c r="K1633" s="43"/>
      <c r="L1633" s="43"/>
      <c r="M1633" s="43">
        <f t="shared" si="76"/>
        <v>0</v>
      </c>
      <c r="N1633" s="43">
        <f t="shared" si="77"/>
        <v>0</v>
      </c>
    </row>
    <row r="1634" spans="1:14" ht="30" hidden="1" customHeight="1" x14ac:dyDescent="0.25">
      <c r="A1634" s="17">
        <v>1629</v>
      </c>
      <c r="B1634" s="18"/>
      <c r="C1634" s="19" t="str">
        <f t="shared" si="75"/>
        <v>07-PEINTURE, REVETEMENTS SOUPLES/peinture/Plus-values diverses/Pour travaux de peinture sur mur :</v>
      </c>
      <c r="D1634" s="20" t="s">
        <v>1697</v>
      </c>
      <c r="E1634" s="20" t="s">
        <v>1698</v>
      </c>
      <c r="F1634" s="20" t="s">
        <v>1534</v>
      </c>
      <c r="G1634" s="20" t="s">
        <v>1717</v>
      </c>
      <c r="H1634" s="21" t="s">
        <v>1720</v>
      </c>
      <c r="I1634" s="22" t="s">
        <v>78</v>
      </c>
      <c r="J1634" s="22"/>
      <c r="K1634" s="43"/>
      <c r="L1634" s="43"/>
      <c r="M1634" s="43">
        <f t="shared" si="76"/>
        <v>0</v>
      </c>
      <c r="N1634" s="43">
        <f t="shared" si="77"/>
        <v>0</v>
      </c>
    </row>
    <row r="1635" spans="1:14" ht="30" hidden="1" customHeight="1" x14ac:dyDescent="0.25">
      <c r="A1635" s="17">
        <v>1630</v>
      </c>
      <c r="B1635" s="18"/>
      <c r="C1635" s="19" t="str">
        <f t="shared" si="75"/>
        <v>07-PEINTURE, REVETEMENTS SOUPLES/peinture/Plus-values diverses/Pour travaux de peinture sur mur :</v>
      </c>
      <c r="D1635" s="20" t="s">
        <v>1697</v>
      </c>
      <c r="E1635" s="20" t="s">
        <v>1698</v>
      </c>
      <c r="F1635" s="20" t="s">
        <v>1534</v>
      </c>
      <c r="G1635" s="20" t="s">
        <v>1717</v>
      </c>
      <c r="H1635" s="21" t="s">
        <v>1721</v>
      </c>
      <c r="I1635" s="22" t="s">
        <v>78</v>
      </c>
      <c r="J1635" s="22"/>
      <c r="K1635" s="43"/>
      <c r="L1635" s="43"/>
      <c r="M1635" s="43">
        <f t="shared" si="76"/>
        <v>0</v>
      </c>
      <c r="N1635" s="43">
        <f t="shared" si="77"/>
        <v>0</v>
      </c>
    </row>
    <row r="1636" spans="1:14" ht="30" hidden="1" customHeight="1" x14ac:dyDescent="0.25">
      <c r="A1636" s="17">
        <v>1631</v>
      </c>
      <c r="B1636" s="18"/>
      <c r="C1636" s="19" t="str">
        <f t="shared" si="75"/>
        <v>07-PEINTURE, REVETEMENTS SOUPLES/peinture/Plus-values diverses/Pour travaux de peinture en plafond ou sous rampant :</v>
      </c>
      <c r="D1636" s="20" t="s">
        <v>1697</v>
      </c>
      <c r="E1636" s="20" t="s">
        <v>1698</v>
      </c>
      <c r="F1636" s="20" t="s">
        <v>1534</v>
      </c>
      <c r="G1636" s="20" t="s">
        <v>1722</v>
      </c>
      <c r="H1636" s="21" t="s">
        <v>1723</v>
      </c>
      <c r="I1636" s="22" t="s">
        <v>78</v>
      </c>
      <c r="J1636" s="22"/>
      <c r="K1636" s="43"/>
      <c r="L1636" s="43"/>
      <c r="M1636" s="43">
        <f t="shared" si="76"/>
        <v>0</v>
      </c>
      <c r="N1636" s="43">
        <f t="shared" si="77"/>
        <v>0</v>
      </c>
    </row>
    <row r="1637" spans="1:14" ht="30" hidden="1" customHeight="1" x14ac:dyDescent="0.25">
      <c r="A1637" s="17">
        <v>1632</v>
      </c>
      <c r="B1637" s="18"/>
      <c r="C1637" s="19" t="str">
        <f t="shared" si="75"/>
        <v>07-PEINTURE, REVETEMENTS SOUPLES/peinture/Plus-values diverses/Pour travaux de peinture en plafond ou sous rampant :</v>
      </c>
      <c r="D1637" s="20" t="s">
        <v>1697</v>
      </c>
      <c r="E1637" s="20" t="s">
        <v>1698</v>
      </c>
      <c r="F1637" s="20" t="s">
        <v>1534</v>
      </c>
      <c r="G1637" s="20" t="s">
        <v>1722</v>
      </c>
      <c r="H1637" s="21" t="s">
        <v>1718</v>
      </c>
      <c r="I1637" s="22" t="s">
        <v>78</v>
      </c>
      <c r="J1637" s="22"/>
      <c r="K1637" s="43"/>
      <c r="L1637" s="43"/>
      <c r="M1637" s="43">
        <f t="shared" si="76"/>
        <v>0</v>
      </c>
      <c r="N1637" s="43">
        <f t="shared" si="77"/>
        <v>0</v>
      </c>
    </row>
    <row r="1638" spans="1:14" ht="30" hidden="1" customHeight="1" x14ac:dyDescent="0.25">
      <c r="A1638" s="17">
        <v>1633</v>
      </c>
      <c r="B1638" s="18"/>
      <c r="C1638" s="19" t="str">
        <f t="shared" si="75"/>
        <v>07-PEINTURE, REVETEMENTS SOUPLES/peinture/Plus-values diverses/Pour travaux de peinture en plafond ou sous rampant :</v>
      </c>
      <c r="D1638" s="20" t="s">
        <v>1697</v>
      </c>
      <c r="E1638" s="20" t="s">
        <v>1698</v>
      </c>
      <c r="F1638" s="20" t="s">
        <v>1534</v>
      </c>
      <c r="G1638" s="20" t="s">
        <v>1722</v>
      </c>
      <c r="H1638" s="21" t="s">
        <v>1719</v>
      </c>
      <c r="I1638" s="22" t="s">
        <v>78</v>
      </c>
      <c r="J1638" s="22"/>
      <c r="K1638" s="43"/>
      <c r="L1638" s="43"/>
      <c r="M1638" s="43">
        <f t="shared" si="76"/>
        <v>0</v>
      </c>
      <c r="N1638" s="43">
        <f t="shared" si="77"/>
        <v>0</v>
      </c>
    </row>
    <row r="1639" spans="1:14" ht="30" hidden="1" customHeight="1" x14ac:dyDescent="0.25">
      <c r="A1639" s="17">
        <v>1634</v>
      </c>
      <c r="B1639" s="18"/>
      <c r="C1639" s="19" t="str">
        <f t="shared" si="75"/>
        <v>07-PEINTURE, REVETEMENTS SOUPLES/peinture/Plus-values diverses/Pour travaux de peinture en plafond ou sous rampant :</v>
      </c>
      <c r="D1639" s="20" t="s">
        <v>1697</v>
      </c>
      <c r="E1639" s="20" t="s">
        <v>1698</v>
      </c>
      <c r="F1639" s="20" t="s">
        <v>1534</v>
      </c>
      <c r="G1639" s="20" t="s">
        <v>1722</v>
      </c>
      <c r="H1639" s="21" t="s">
        <v>1720</v>
      </c>
      <c r="I1639" s="22" t="s">
        <v>78</v>
      </c>
      <c r="J1639" s="22"/>
      <c r="K1639" s="43"/>
      <c r="L1639" s="43"/>
      <c r="M1639" s="43">
        <f t="shared" si="76"/>
        <v>0</v>
      </c>
      <c r="N1639" s="43">
        <f t="shared" si="77"/>
        <v>0</v>
      </c>
    </row>
    <row r="1640" spans="1:14" ht="30" hidden="1" customHeight="1" x14ac:dyDescent="0.25">
      <c r="A1640" s="17">
        <v>1635</v>
      </c>
      <c r="B1640" s="18"/>
      <c r="C1640" s="19" t="str">
        <f t="shared" si="75"/>
        <v>07-PEINTURE, REVETEMENTS SOUPLES/peinture/Plus-values diverses/Pour travaux de peinture en plafond ou sous rampant :</v>
      </c>
      <c r="D1640" s="20" t="s">
        <v>1697</v>
      </c>
      <c r="E1640" s="20" t="s">
        <v>1698</v>
      </c>
      <c r="F1640" s="20" t="s">
        <v>1534</v>
      </c>
      <c r="G1640" s="20" t="s">
        <v>1722</v>
      </c>
      <c r="H1640" s="21" t="s">
        <v>1721</v>
      </c>
      <c r="I1640" s="22" t="s">
        <v>78</v>
      </c>
      <c r="J1640" s="22"/>
      <c r="K1640" s="43"/>
      <c r="L1640" s="43"/>
      <c r="M1640" s="43">
        <f t="shared" si="76"/>
        <v>0</v>
      </c>
      <c r="N1640" s="43">
        <f t="shared" si="77"/>
        <v>0</v>
      </c>
    </row>
    <row r="1641" spans="1:14" ht="30" hidden="1" customHeight="1" x14ac:dyDescent="0.25">
      <c r="A1641" s="17">
        <v>1636</v>
      </c>
      <c r="B1641" s="18"/>
      <c r="C1641" s="19" t="str">
        <f t="shared" si="75"/>
        <v>07-PEINTURE, REVETEMENTS SOUPLES/OUVRAGES SUR SUBJECTILES NEUFS EN PLÂTRE ET DÉRIVES/Travaux préparatoires et travaux d'apprêts/</v>
      </c>
      <c r="D1641" s="20" t="s">
        <v>1697</v>
      </c>
      <c r="E1641" s="20" t="s">
        <v>1724</v>
      </c>
      <c r="F1641" s="20" t="s">
        <v>1725</v>
      </c>
      <c r="G1641" s="20"/>
      <c r="H1641" s="21" t="s">
        <v>1726</v>
      </c>
      <c r="I1641" s="22" t="s">
        <v>28</v>
      </c>
      <c r="J1641" s="22"/>
      <c r="K1641" s="43"/>
      <c r="L1641" s="43"/>
      <c r="M1641" s="43">
        <f t="shared" si="76"/>
        <v>0</v>
      </c>
      <c r="N1641" s="43">
        <f t="shared" si="77"/>
        <v>0</v>
      </c>
    </row>
    <row r="1642" spans="1:14" ht="30" customHeight="1" x14ac:dyDescent="0.25">
      <c r="A1642" s="17">
        <v>1637</v>
      </c>
      <c r="B1642" s="18"/>
      <c r="C1642" s="19" t="str">
        <f t="shared" si="75"/>
        <v>07-PEINTURE, REVETEMENTS SOUPLES/OUVRAGES SUR SUBJECTILES NEUFS EN PLÂTRE ET DÉRIVES//</v>
      </c>
      <c r="D1642" s="20" t="s">
        <v>1697</v>
      </c>
      <c r="E1642" s="20" t="s">
        <v>1724</v>
      </c>
      <c r="F1642" s="20"/>
      <c r="G1642" s="20"/>
      <c r="H1642" s="21" t="s">
        <v>1727</v>
      </c>
      <c r="I1642" s="22" t="s">
        <v>28</v>
      </c>
      <c r="J1642" s="22">
        <v>300</v>
      </c>
      <c r="K1642" s="43"/>
      <c r="L1642" s="43"/>
      <c r="M1642" s="43">
        <f t="shared" si="76"/>
        <v>0</v>
      </c>
      <c r="N1642" s="43">
        <f t="shared" si="77"/>
        <v>0</v>
      </c>
    </row>
    <row r="1643" spans="1:14" ht="30" customHeight="1" x14ac:dyDescent="0.25">
      <c r="A1643" s="17">
        <v>1638</v>
      </c>
      <c r="B1643" s="18"/>
      <c r="C1643" s="19" t="str">
        <f t="shared" si="75"/>
        <v>07-PEINTURE, REVETEMENTS SOUPLES/OUVRAGES SUR SUBJECTILES NEUFS EN PLÂTRE ET DÉRIVES//</v>
      </c>
      <c r="D1643" s="20" t="s">
        <v>1697</v>
      </c>
      <c r="E1643" s="20" t="s">
        <v>1724</v>
      </c>
      <c r="F1643" s="20"/>
      <c r="G1643" s="20"/>
      <c r="H1643" s="21" t="s">
        <v>1728</v>
      </c>
      <c r="I1643" s="22" t="s">
        <v>28</v>
      </c>
      <c r="J1643" s="22">
        <v>300</v>
      </c>
      <c r="K1643" s="43"/>
      <c r="L1643" s="43"/>
      <c r="M1643" s="43">
        <f t="shared" si="76"/>
        <v>0</v>
      </c>
      <c r="N1643" s="43">
        <f t="shared" si="77"/>
        <v>0</v>
      </c>
    </row>
    <row r="1644" spans="1:14" ht="30" customHeight="1" x14ac:dyDescent="0.25">
      <c r="A1644" s="17">
        <v>1639</v>
      </c>
      <c r="B1644" s="18"/>
      <c r="C1644" s="19" t="str">
        <f t="shared" si="75"/>
        <v>07-PEINTURE, REVETEMENTS SOUPLES/OUVRAGES SUR SUBJECTILES NEUFS EN PLÂTRE ET DÉRIVES//</v>
      </c>
      <c r="D1644" s="20" t="s">
        <v>1697</v>
      </c>
      <c r="E1644" s="20" t="s">
        <v>1724</v>
      </c>
      <c r="F1644" s="20"/>
      <c r="G1644" s="20"/>
      <c r="H1644" s="21" t="s">
        <v>1729</v>
      </c>
      <c r="I1644" s="22" t="s">
        <v>28</v>
      </c>
      <c r="J1644" s="22">
        <v>300</v>
      </c>
      <c r="K1644" s="43"/>
      <c r="L1644" s="43"/>
      <c r="M1644" s="43">
        <f t="shared" si="76"/>
        <v>0</v>
      </c>
      <c r="N1644" s="43">
        <f t="shared" si="77"/>
        <v>0</v>
      </c>
    </row>
    <row r="1645" spans="1:14" ht="30" hidden="1" customHeight="1" x14ac:dyDescent="0.25">
      <c r="A1645" s="17">
        <v>1640</v>
      </c>
      <c r="B1645" s="18"/>
      <c r="C1645" s="19" t="str">
        <f t="shared" si="75"/>
        <v>07-PEINTURE, REVETEMENTS SOUPLES/OUVRAGES SUR SUBJECTILES NEUFS EN PLÂTRE ET DÉRIVES//</v>
      </c>
      <c r="D1645" s="20" t="s">
        <v>1697</v>
      </c>
      <c r="E1645" s="20" t="s">
        <v>1724</v>
      </c>
      <c r="F1645" s="20"/>
      <c r="G1645" s="20"/>
      <c r="H1645" s="21" t="s">
        <v>1730</v>
      </c>
      <c r="I1645" s="22" t="s">
        <v>28</v>
      </c>
      <c r="J1645" s="22"/>
      <c r="K1645" s="43"/>
      <c r="L1645" s="43"/>
      <c r="M1645" s="43">
        <f t="shared" si="76"/>
        <v>0</v>
      </c>
      <c r="N1645" s="43">
        <f t="shared" si="77"/>
        <v>0</v>
      </c>
    </row>
    <row r="1646" spans="1:14" ht="30" hidden="1" customHeight="1" x14ac:dyDescent="0.25">
      <c r="A1646" s="17">
        <v>1641</v>
      </c>
      <c r="B1646" s="18"/>
      <c r="C1646" s="19" t="str">
        <f t="shared" si="75"/>
        <v>07-PEINTURE, REVETEMENTS SOUPLES/OUVRAGES SUR SUBJECTILES NEUFS EN PLÂTRE ET DÉRIVES//</v>
      </c>
      <c r="D1646" s="20" t="s">
        <v>1697</v>
      </c>
      <c r="E1646" s="20" t="s">
        <v>1724</v>
      </c>
      <c r="F1646" s="20"/>
      <c r="G1646" s="20"/>
      <c r="H1646" s="21" t="s">
        <v>1731</v>
      </c>
      <c r="I1646" s="22" t="s">
        <v>28</v>
      </c>
      <c r="J1646" s="22"/>
      <c r="K1646" s="43"/>
      <c r="L1646" s="43"/>
      <c r="M1646" s="43">
        <f t="shared" si="76"/>
        <v>0</v>
      </c>
      <c r="N1646" s="43">
        <f t="shared" si="77"/>
        <v>0</v>
      </c>
    </row>
    <row r="1647" spans="1:14" ht="30" hidden="1" customHeight="1" x14ac:dyDescent="0.25">
      <c r="A1647" s="17">
        <v>1642</v>
      </c>
      <c r="B1647" s="18"/>
      <c r="C1647" s="19" t="str">
        <f t="shared" si="75"/>
        <v>07-PEINTURE, REVETEMENTS SOUPLES/OUVRAGES SUR SUBJECTILES NEUFS EN PLÂTRE ET DÉRIVES//</v>
      </c>
      <c r="D1647" s="20" t="s">
        <v>1697</v>
      </c>
      <c r="E1647" s="20" t="s">
        <v>1724</v>
      </c>
      <c r="F1647" s="20"/>
      <c r="G1647" s="20"/>
      <c r="H1647" s="21" t="s">
        <v>1732</v>
      </c>
      <c r="I1647" s="22" t="s">
        <v>28</v>
      </c>
      <c r="J1647" s="22"/>
      <c r="K1647" s="43"/>
      <c r="L1647" s="43"/>
      <c r="M1647" s="43">
        <f t="shared" si="76"/>
        <v>0</v>
      </c>
      <c r="N1647" s="43">
        <f t="shared" si="77"/>
        <v>0</v>
      </c>
    </row>
    <row r="1648" spans="1:14" ht="30" hidden="1" customHeight="1" x14ac:dyDescent="0.25">
      <c r="A1648" s="17">
        <v>1643</v>
      </c>
      <c r="B1648" s="18"/>
      <c r="C1648" s="19" t="str">
        <f t="shared" si="75"/>
        <v>07-PEINTURE, REVETEMENTS SOUPLES/OUVRAGES SUR SUBJECTILES NEUFS EN PLÂTRE ET DÉRIVES//</v>
      </c>
      <c r="D1648" s="20" t="s">
        <v>1697</v>
      </c>
      <c r="E1648" s="20" t="s">
        <v>1724</v>
      </c>
      <c r="F1648" s="20"/>
      <c r="G1648" s="20"/>
      <c r="H1648" s="21" t="s">
        <v>1733</v>
      </c>
      <c r="I1648" s="22" t="s">
        <v>78</v>
      </c>
      <c r="J1648" s="22"/>
      <c r="K1648" s="43"/>
      <c r="L1648" s="43"/>
      <c r="M1648" s="43">
        <f t="shared" si="76"/>
        <v>0</v>
      </c>
      <c r="N1648" s="43">
        <f t="shared" si="77"/>
        <v>0</v>
      </c>
    </row>
    <row r="1649" spans="1:14" ht="30" hidden="1" customHeight="1" x14ac:dyDescent="0.25">
      <c r="A1649" s="17">
        <v>1644</v>
      </c>
      <c r="B1649" s="18"/>
      <c r="C1649" s="19" t="str">
        <f t="shared" si="75"/>
        <v>07-PEINTURE, REVETEMENTS SOUPLES/OUVRAGES SUR SUBJECTILES NEUFS EN PLÂTRE ET DÉRIVES//</v>
      </c>
      <c r="D1649" s="20" t="s">
        <v>1697</v>
      </c>
      <c r="E1649" s="20" t="s">
        <v>1724</v>
      </c>
      <c r="F1649" s="20"/>
      <c r="G1649" s="20"/>
      <c r="H1649" s="21" t="s">
        <v>1734</v>
      </c>
      <c r="I1649" s="22" t="s">
        <v>28</v>
      </c>
      <c r="J1649" s="22"/>
      <c r="K1649" s="43"/>
      <c r="L1649" s="43"/>
      <c r="M1649" s="43">
        <f t="shared" si="76"/>
        <v>0</v>
      </c>
      <c r="N1649" s="43">
        <f t="shared" si="77"/>
        <v>0</v>
      </c>
    </row>
    <row r="1650" spans="1:14" ht="30" hidden="1" customHeight="1" x14ac:dyDescent="0.25">
      <c r="A1650" s="17">
        <v>1645</v>
      </c>
      <c r="B1650" s="18"/>
      <c r="C1650" s="19" t="str">
        <f t="shared" si="75"/>
        <v>07-PEINTURE, REVETEMENTS SOUPLES/OUVRAGES SUR SUBJECTILES NEUFS EN PLÂTRE ET DÉRIVES//</v>
      </c>
      <c r="D1650" s="20" t="s">
        <v>1697</v>
      </c>
      <c r="E1650" s="20" t="s">
        <v>1724</v>
      </c>
      <c r="F1650" s="20"/>
      <c r="G1650" s="20"/>
      <c r="H1650" s="21" t="s">
        <v>1735</v>
      </c>
      <c r="I1650" s="22" t="s">
        <v>28</v>
      </c>
      <c r="J1650" s="22"/>
      <c r="K1650" s="43"/>
      <c r="L1650" s="43"/>
      <c r="M1650" s="43">
        <f t="shared" si="76"/>
        <v>0</v>
      </c>
      <c r="N1650" s="43">
        <f t="shared" si="77"/>
        <v>0</v>
      </c>
    </row>
    <row r="1651" spans="1:14" ht="30" hidden="1" customHeight="1" x14ac:dyDescent="0.25">
      <c r="A1651" s="17">
        <v>1646</v>
      </c>
      <c r="B1651" s="18"/>
      <c r="C1651" s="19" t="str">
        <f t="shared" ref="C1651:C1714" si="78">D1651&amp;"/"&amp;E1651&amp;"/"&amp;F1651&amp;"/"&amp;G1651</f>
        <v>07-PEINTURE, REVETEMENTS SOUPLES/OUVRAGES SUR SUBJECTILES NEUFS EN PLÂTRE ET DÉRIVES//</v>
      </c>
      <c r="D1651" s="20" t="s">
        <v>1697</v>
      </c>
      <c r="E1651" s="20" t="s">
        <v>1724</v>
      </c>
      <c r="F1651" s="20"/>
      <c r="G1651" s="20"/>
      <c r="H1651" s="21" t="s">
        <v>1736</v>
      </c>
      <c r="I1651" s="22" t="s">
        <v>28</v>
      </c>
      <c r="J1651" s="22"/>
      <c r="K1651" s="43"/>
      <c r="L1651" s="43"/>
      <c r="M1651" s="43">
        <f t="shared" si="76"/>
        <v>0</v>
      </c>
      <c r="N1651" s="43">
        <f t="shared" si="77"/>
        <v>0</v>
      </c>
    </row>
    <row r="1652" spans="1:14" ht="30" hidden="1" customHeight="1" x14ac:dyDescent="0.25">
      <c r="A1652" s="17">
        <v>1647</v>
      </c>
      <c r="B1652" s="18"/>
      <c r="C1652" s="19" t="str">
        <f t="shared" si="78"/>
        <v>07-PEINTURE, REVETEMENTS SOUPLES/OUVRAGES SUR SUBJECTILES NEUFS EN PLÂTRE ET DÉRIVES//</v>
      </c>
      <c r="D1652" s="20" t="s">
        <v>1697</v>
      </c>
      <c r="E1652" s="20" t="s">
        <v>1724</v>
      </c>
      <c r="F1652" s="20"/>
      <c r="G1652" s="20"/>
      <c r="H1652" s="21" t="s">
        <v>1737</v>
      </c>
      <c r="I1652" s="22" t="s">
        <v>28</v>
      </c>
      <c r="J1652" s="22"/>
      <c r="K1652" s="43"/>
      <c r="L1652" s="43"/>
      <c r="M1652" s="43">
        <f t="shared" si="76"/>
        <v>0</v>
      </c>
      <c r="N1652" s="43">
        <f t="shared" si="77"/>
        <v>0</v>
      </c>
    </row>
    <row r="1653" spans="1:14" ht="30" hidden="1" customHeight="1" x14ac:dyDescent="0.25">
      <c r="A1653" s="17">
        <v>1648</v>
      </c>
      <c r="B1653" s="18"/>
      <c r="C1653" s="19" t="str">
        <f t="shared" si="78"/>
        <v>07-PEINTURE, REVETEMENTS SOUPLES/OUVRAGES SUR SUBJECTILES NEUFS EN PLÂTRE ET DÉRIVES//</v>
      </c>
      <c r="D1653" s="20" t="s">
        <v>1697</v>
      </c>
      <c r="E1653" s="20" t="s">
        <v>1724</v>
      </c>
      <c r="F1653" s="20"/>
      <c r="G1653" s="20"/>
      <c r="H1653" s="21" t="s">
        <v>1738</v>
      </c>
      <c r="I1653" s="22" t="s">
        <v>28</v>
      </c>
      <c r="J1653" s="22"/>
      <c r="K1653" s="43"/>
      <c r="L1653" s="43"/>
      <c r="M1653" s="43">
        <f t="shared" si="76"/>
        <v>0</v>
      </c>
      <c r="N1653" s="43">
        <f t="shared" si="77"/>
        <v>0</v>
      </c>
    </row>
    <row r="1654" spans="1:14" ht="30" hidden="1" customHeight="1" x14ac:dyDescent="0.25">
      <c r="A1654" s="17">
        <v>1649</v>
      </c>
      <c r="B1654" s="18"/>
      <c r="C1654" s="19" t="str">
        <f t="shared" si="78"/>
        <v>07-PEINTURE, REVETEMENTS SOUPLES/OUVRAGES SUR SUBJECTILES NEUFS EN PLÂTRE ET DÉRIVES//</v>
      </c>
      <c r="D1654" s="20" t="s">
        <v>1697</v>
      </c>
      <c r="E1654" s="20" t="s">
        <v>1724</v>
      </c>
      <c r="F1654" s="20"/>
      <c r="G1654" s="20"/>
      <c r="H1654" s="21" t="s">
        <v>1739</v>
      </c>
      <c r="I1654" s="22" t="s">
        <v>28</v>
      </c>
      <c r="J1654" s="22"/>
      <c r="K1654" s="43"/>
      <c r="L1654" s="43"/>
      <c r="M1654" s="43">
        <f t="shared" si="76"/>
        <v>0</v>
      </c>
      <c r="N1654" s="43">
        <f t="shared" si="77"/>
        <v>0</v>
      </c>
    </row>
    <row r="1655" spans="1:14" ht="30" hidden="1" customHeight="1" x14ac:dyDescent="0.25">
      <c r="A1655" s="17">
        <v>1650</v>
      </c>
      <c r="B1655" s="18"/>
      <c r="C1655" s="19" t="str">
        <f t="shared" si="78"/>
        <v>07-PEINTURE, REVETEMENTS SOUPLES/OUVRAGES SUR SUBJECTILES NEUFS EN PLÂTRE ET DÉRIVES//</v>
      </c>
      <c r="D1655" s="20" t="s">
        <v>1697</v>
      </c>
      <c r="E1655" s="20" t="s">
        <v>1724</v>
      </c>
      <c r="F1655" s="20"/>
      <c r="G1655" s="20"/>
      <c r="H1655" s="21" t="s">
        <v>1740</v>
      </c>
      <c r="I1655" s="22" t="s">
        <v>78</v>
      </c>
      <c r="J1655" s="22"/>
      <c r="K1655" s="43"/>
      <c r="L1655" s="43"/>
      <c r="M1655" s="43">
        <f t="shared" si="76"/>
        <v>0</v>
      </c>
      <c r="N1655" s="43">
        <f t="shared" si="77"/>
        <v>0</v>
      </c>
    </row>
    <row r="1656" spans="1:14" ht="30" hidden="1" customHeight="1" x14ac:dyDescent="0.25">
      <c r="A1656" s="17">
        <v>1651</v>
      </c>
      <c r="B1656" s="18"/>
      <c r="C1656" s="19" t="str">
        <f t="shared" si="78"/>
        <v>07-PEINTURE, REVETEMENTS SOUPLES/OUVRAGES SUR SUBJECTILES NEUFS EN PLÂTRE ET DÉRIVES//</v>
      </c>
      <c r="D1656" s="20" t="s">
        <v>1697</v>
      </c>
      <c r="E1656" s="20" t="s">
        <v>1724</v>
      </c>
      <c r="F1656" s="20"/>
      <c r="G1656" s="20"/>
      <c r="H1656" s="21" t="s">
        <v>1741</v>
      </c>
      <c r="I1656" s="22" t="s">
        <v>28</v>
      </c>
      <c r="J1656" s="22"/>
      <c r="K1656" s="43"/>
      <c r="L1656" s="43"/>
      <c r="M1656" s="43">
        <f t="shared" si="76"/>
        <v>0</v>
      </c>
      <c r="N1656" s="43">
        <f t="shared" si="77"/>
        <v>0</v>
      </c>
    </row>
    <row r="1657" spans="1:14" ht="30" hidden="1" customHeight="1" x14ac:dyDescent="0.25">
      <c r="A1657" s="17">
        <v>1652</v>
      </c>
      <c r="B1657" s="18"/>
      <c r="C1657" s="19" t="str">
        <f t="shared" si="78"/>
        <v>07-PEINTURE, REVETEMENTS SOUPLES/OUVRAGES SUR SUBJECTILES NEUFS EN CIMENT OU EN BÉTON//</v>
      </c>
      <c r="D1657" s="20" t="s">
        <v>1697</v>
      </c>
      <c r="E1657" s="20" t="s">
        <v>1742</v>
      </c>
      <c r="F1657" s="20"/>
      <c r="G1657" s="20"/>
      <c r="H1657" s="21" t="s">
        <v>1743</v>
      </c>
      <c r="I1657" s="22" t="s">
        <v>28</v>
      </c>
      <c r="J1657" s="22"/>
      <c r="K1657" s="43"/>
      <c r="L1657" s="43"/>
      <c r="M1657" s="43">
        <f t="shared" si="76"/>
        <v>0</v>
      </c>
      <c r="N1657" s="43">
        <f t="shared" si="77"/>
        <v>0</v>
      </c>
    </row>
    <row r="1658" spans="1:14" ht="30" customHeight="1" x14ac:dyDescent="0.25">
      <c r="A1658" s="17">
        <v>1653</v>
      </c>
      <c r="B1658" s="18"/>
      <c r="C1658" s="19" t="str">
        <f t="shared" si="78"/>
        <v>07-PEINTURE, REVETEMENTS SOUPLES/OUVRAGES SUR SUBJECTILES NEUFS EN CIMENT OU EN BÉTON//</v>
      </c>
      <c r="D1658" s="20" t="s">
        <v>1697</v>
      </c>
      <c r="E1658" s="20" t="s">
        <v>1742</v>
      </c>
      <c r="F1658" s="20"/>
      <c r="G1658" s="20"/>
      <c r="H1658" s="21" t="s">
        <v>1744</v>
      </c>
      <c r="I1658" s="22" t="s">
        <v>28</v>
      </c>
      <c r="J1658" s="22">
        <v>500</v>
      </c>
      <c r="K1658" s="43"/>
      <c r="L1658" s="43"/>
      <c r="M1658" s="43">
        <f t="shared" si="76"/>
        <v>0</v>
      </c>
      <c r="N1658" s="43">
        <f t="shared" si="77"/>
        <v>0</v>
      </c>
    </row>
    <row r="1659" spans="1:14" ht="30" hidden="1" customHeight="1" x14ac:dyDescent="0.25">
      <c r="A1659" s="17">
        <v>1654</v>
      </c>
      <c r="B1659" s="18"/>
      <c r="C1659" s="19" t="str">
        <f t="shared" si="78"/>
        <v>07-PEINTURE, REVETEMENTS SOUPLES/OUVRAGES SUR SUBJECTILES NEUFS EN CIMENT OU EN BÉTON//</v>
      </c>
      <c r="D1659" s="20" t="s">
        <v>1697</v>
      </c>
      <c r="E1659" s="20" t="s">
        <v>1742</v>
      </c>
      <c r="F1659" s="20"/>
      <c r="G1659" s="20"/>
      <c r="H1659" s="21" t="s">
        <v>1745</v>
      </c>
      <c r="I1659" s="22" t="s">
        <v>28</v>
      </c>
      <c r="J1659" s="22"/>
      <c r="K1659" s="43"/>
      <c r="L1659" s="43"/>
      <c r="M1659" s="43">
        <f t="shared" si="76"/>
        <v>0</v>
      </c>
      <c r="N1659" s="43">
        <f t="shared" si="77"/>
        <v>0</v>
      </c>
    </row>
    <row r="1660" spans="1:14" ht="30" hidden="1" customHeight="1" x14ac:dyDescent="0.25">
      <c r="A1660" s="17">
        <v>1655</v>
      </c>
      <c r="B1660" s="18"/>
      <c r="C1660" s="19" t="str">
        <f t="shared" si="78"/>
        <v>07-PEINTURE, REVETEMENTS SOUPLES/OUVRAGES SUR SUBJECTILES NEUFS EN CIMENT OU EN BÉTON//</v>
      </c>
      <c r="D1660" s="20" t="s">
        <v>1697</v>
      </c>
      <c r="E1660" s="20" t="s">
        <v>1742</v>
      </c>
      <c r="F1660" s="20"/>
      <c r="G1660" s="20"/>
      <c r="H1660" s="21" t="s">
        <v>1746</v>
      </c>
      <c r="I1660" s="22" t="s">
        <v>28</v>
      </c>
      <c r="J1660" s="22"/>
      <c r="K1660" s="43"/>
      <c r="L1660" s="43"/>
      <c r="M1660" s="43">
        <f t="shared" si="76"/>
        <v>0</v>
      </c>
      <c r="N1660" s="43">
        <f t="shared" si="77"/>
        <v>0</v>
      </c>
    </row>
    <row r="1661" spans="1:14" ht="30" hidden="1" customHeight="1" x14ac:dyDescent="0.25">
      <c r="A1661" s="17">
        <v>1656</v>
      </c>
      <c r="B1661" s="18"/>
      <c r="C1661" s="19" t="str">
        <f t="shared" si="78"/>
        <v>07-PEINTURE, REVETEMENTS SOUPLES/OUVRAGES SUR SUBJECTILES NEUFS EN CIMENT OU EN BÉTON//</v>
      </c>
      <c r="D1661" s="20" t="s">
        <v>1697</v>
      </c>
      <c r="E1661" s="20" t="s">
        <v>1742</v>
      </c>
      <c r="F1661" s="20"/>
      <c r="G1661" s="20"/>
      <c r="H1661" s="21" t="s">
        <v>1747</v>
      </c>
      <c r="I1661" s="22" t="s">
        <v>28</v>
      </c>
      <c r="J1661" s="22"/>
      <c r="K1661" s="43"/>
      <c r="L1661" s="43"/>
      <c r="M1661" s="43">
        <f t="shared" si="76"/>
        <v>0</v>
      </c>
      <c r="N1661" s="43">
        <f t="shared" si="77"/>
        <v>0</v>
      </c>
    </row>
    <row r="1662" spans="1:14" ht="30" hidden="1" customHeight="1" x14ac:dyDescent="0.25">
      <c r="A1662" s="17">
        <v>1657</v>
      </c>
      <c r="B1662" s="18"/>
      <c r="C1662" s="19" t="str">
        <f t="shared" si="78"/>
        <v>07-PEINTURE, REVETEMENTS SOUPLES/OUVRAGES SUR SUBJECTILES NEUFS EN CIMENT OU EN BÉTON//</v>
      </c>
      <c r="D1662" s="20" t="s">
        <v>1697</v>
      </c>
      <c r="E1662" s="20" t="s">
        <v>1742</v>
      </c>
      <c r="F1662" s="20"/>
      <c r="G1662" s="20"/>
      <c r="H1662" s="21" t="s">
        <v>1748</v>
      </c>
      <c r="I1662" s="22" t="s">
        <v>28</v>
      </c>
      <c r="J1662" s="22"/>
      <c r="K1662" s="43"/>
      <c r="L1662" s="43"/>
      <c r="M1662" s="43">
        <f t="shared" si="76"/>
        <v>0</v>
      </c>
      <c r="N1662" s="43">
        <f t="shared" si="77"/>
        <v>0</v>
      </c>
    </row>
    <row r="1663" spans="1:14" ht="30" customHeight="1" x14ac:dyDescent="0.25">
      <c r="A1663" s="17">
        <v>1658</v>
      </c>
      <c r="B1663" s="18"/>
      <c r="C1663" s="19" t="str">
        <f t="shared" si="78"/>
        <v>07-PEINTURE, REVETEMENTS SOUPLES/OUVRAGES SUR SUBJECTILES NEUFS EN CIMENT OU EN BÉTON//</v>
      </c>
      <c r="D1663" s="20" t="s">
        <v>1697</v>
      </c>
      <c r="E1663" s="20" t="s">
        <v>1742</v>
      </c>
      <c r="F1663" s="20"/>
      <c r="G1663" s="20"/>
      <c r="H1663" s="21" t="s">
        <v>1749</v>
      </c>
      <c r="I1663" s="22" t="s">
        <v>28</v>
      </c>
      <c r="J1663" s="22">
        <v>100</v>
      </c>
      <c r="K1663" s="43"/>
      <c r="L1663" s="43"/>
      <c r="M1663" s="43">
        <f t="shared" si="76"/>
        <v>0</v>
      </c>
      <c r="N1663" s="43">
        <f t="shared" si="77"/>
        <v>0</v>
      </c>
    </row>
    <row r="1664" spans="1:14" ht="30" customHeight="1" x14ac:dyDescent="0.25">
      <c r="A1664" s="17">
        <v>1659</v>
      </c>
      <c r="B1664" s="18"/>
      <c r="C1664" s="19" t="str">
        <f t="shared" si="78"/>
        <v>07-PEINTURE, REVETEMENTS SOUPLES/OUVRAGES SUR SUBJECTILES NEUFS EN CIMENT OU EN BÉTON//</v>
      </c>
      <c r="D1664" s="20" t="s">
        <v>1697</v>
      </c>
      <c r="E1664" s="20" t="s">
        <v>1742</v>
      </c>
      <c r="F1664" s="20"/>
      <c r="G1664" s="20"/>
      <c r="H1664" s="21" t="s">
        <v>1750</v>
      </c>
      <c r="I1664" s="22" t="s">
        <v>28</v>
      </c>
      <c r="J1664" s="22">
        <v>200</v>
      </c>
      <c r="K1664" s="43"/>
      <c r="L1664" s="43"/>
      <c r="M1664" s="43">
        <f t="shared" si="76"/>
        <v>0</v>
      </c>
      <c r="N1664" s="43">
        <f t="shared" si="77"/>
        <v>0</v>
      </c>
    </row>
    <row r="1665" spans="1:14" ht="30" customHeight="1" x14ac:dyDescent="0.25">
      <c r="A1665" s="17">
        <v>1660</v>
      </c>
      <c r="B1665" s="18"/>
      <c r="C1665" s="19" t="str">
        <f t="shared" si="78"/>
        <v>07-PEINTURE, REVETEMENTS SOUPLES/OUVRAGES SUR SUBJECTILES NEUFS EN CIMENT OU EN BÉTON//</v>
      </c>
      <c r="D1665" s="20" t="s">
        <v>1697</v>
      </c>
      <c r="E1665" s="20" t="s">
        <v>1742</v>
      </c>
      <c r="F1665" s="20"/>
      <c r="G1665" s="20"/>
      <c r="H1665" s="21" t="s">
        <v>1751</v>
      </c>
      <c r="I1665" s="22" t="s">
        <v>28</v>
      </c>
      <c r="J1665" s="22">
        <v>100</v>
      </c>
      <c r="K1665" s="43"/>
      <c r="L1665" s="43"/>
      <c r="M1665" s="43">
        <f t="shared" si="76"/>
        <v>0</v>
      </c>
      <c r="N1665" s="43">
        <f t="shared" si="77"/>
        <v>0</v>
      </c>
    </row>
    <row r="1666" spans="1:14" ht="30" customHeight="1" x14ac:dyDescent="0.25">
      <c r="A1666" s="17">
        <v>1661</v>
      </c>
      <c r="B1666" s="18"/>
      <c r="C1666" s="19" t="str">
        <f t="shared" si="78"/>
        <v>07-PEINTURE, REVETEMENTS SOUPLES/OUVRAGES SUR SUBJECTILES NEUFS EN CIMENT OU EN BÉTON//</v>
      </c>
      <c r="D1666" s="20" t="s">
        <v>1697</v>
      </c>
      <c r="E1666" s="20" t="s">
        <v>1742</v>
      </c>
      <c r="F1666" s="20"/>
      <c r="G1666" s="20"/>
      <c r="H1666" s="21" t="s">
        <v>1752</v>
      </c>
      <c r="I1666" s="22" t="s">
        <v>28</v>
      </c>
      <c r="J1666" s="22">
        <v>200</v>
      </c>
      <c r="K1666" s="43"/>
      <c r="L1666" s="43"/>
      <c r="M1666" s="43">
        <f t="shared" si="76"/>
        <v>0</v>
      </c>
      <c r="N1666" s="43">
        <f t="shared" si="77"/>
        <v>0</v>
      </c>
    </row>
    <row r="1667" spans="1:14" ht="30" hidden="1" customHeight="1" x14ac:dyDescent="0.25">
      <c r="A1667" s="17">
        <v>1662</v>
      </c>
      <c r="B1667" s="18"/>
      <c r="C1667" s="19" t="str">
        <f t="shared" si="78"/>
        <v>07-PEINTURE, REVETEMENTS SOUPLES/OUVRAGES SUR SUBJECTILES NEUFS EN CIMENT OU EN BÉTON//</v>
      </c>
      <c r="D1667" s="20" t="s">
        <v>1697</v>
      </c>
      <c r="E1667" s="20" t="s">
        <v>1742</v>
      </c>
      <c r="F1667" s="20"/>
      <c r="G1667" s="20"/>
      <c r="H1667" s="21" t="s">
        <v>1753</v>
      </c>
      <c r="I1667" s="22" t="s">
        <v>78</v>
      </c>
      <c r="J1667" s="22"/>
      <c r="K1667" s="43"/>
      <c r="L1667" s="43"/>
      <c r="M1667" s="43">
        <f t="shared" si="76"/>
        <v>0</v>
      </c>
      <c r="N1667" s="43">
        <f t="shared" si="77"/>
        <v>0</v>
      </c>
    </row>
    <row r="1668" spans="1:14" ht="30" hidden="1" customHeight="1" x14ac:dyDescent="0.25">
      <c r="A1668" s="17">
        <v>1663</v>
      </c>
      <c r="B1668" s="18"/>
      <c r="C1668" s="19" t="str">
        <f t="shared" si="78"/>
        <v>07-PEINTURE, REVETEMENTS SOUPLES/OUVRAGES SUR SUBJECTILES NEUFS EN CIMENT OU EN BÉTON//</v>
      </c>
      <c r="D1668" s="20" t="s">
        <v>1697</v>
      </c>
      <c r="E1668" s="20" t="s">
        <v>1742</v>
      </c>
      <c r="F1668" s="20"/>
      <c r="G1668" s="20"/>
      <c r="H1668" s="21" t="s">
        <v>1734</v>
      </c>
      <c r="I1668" s="22" t="s">
        <v>28</v>
      </c>
      <c r="J1668" s="22"/>
      <c r="K1668" s="43"/>
      <c r="L1668" s="43"/>
      <c r="M1668" s="43">
        <f t="shared" si="76"/>
        <v>0</v>
      </c>
      <c r="N1668" s="43">
        <f t="shared" si="77"/>
        <v>0</v>
      </c>
    </row>
    <row r="1669" spans="1:14" ht="30" customHeight="1" x14ac:dyDescent="0.25">
      <c r="A1669" s="17">
        <v>1664</v>
      </c>
      <c r="B1669" s="18"/>
      <c r="C1669" s="19" t="str">
        <f t="shared" si="78"/>
        <v>07-PEINTURE, REVETEMENTS SOUPLES/OUVRAGES SUR SUBJECTILES NEUFS EN CIMENT OU EN BÉTON//</v>
      </c>
      <c r="D1669" s="20" t="s">
        <v>1697</v>
      </c>
      <c r="E1669" s="20" t="s">
        <v>1742</v>
      </c>
      <c r="F1669" s="20"/>
      <c r="G1669" s="20"/>
      <c r="H1669" s="21" t="s">
        <v>1735</v>
      </c>
      <c r="I1669" s="22" t="s">
        <v>28</v>
      </c>
      <c r="J1669" s="22">
        <v>2000</v>
      </c>
      <c r="K1669" s="43"/>
      <c r="L1669" s="43"/>
      <c r="M1669" s="43">
        <f t="shared" si="76"/>
        <v>0</v>
      </c>
      <c r="N1669" s="43">
        <f t="shared" si="77"/>
        <v>0</v>
      </c>
    </row>
    <row r="1670" spans="1:14" ht="30" customHeight="1" x14ac:dyDescent="0.25">
      <c r="A1670" s="17">
        <v>1665</v>
      </c>
      <c r="B1670" s="18"/>
      <c r="C1670" s="19" t="str">
        <f t="shared" si="78"/>
        <v>07-PEINTURE, REVETEMENTS SOUPLES/OUVRAGES SUR SUBJECTILES NEUFS EN CIMENT OU EN BÉTON//</v>
      </c>
      <c r="D1670" s="20" t="s">
        <v>1697</v>
      </c>
      <c r="E1670" s="20" t="s">
        <v>1742</v>
      </c>
      <c r="F1670" s="20"/>
      <c r="G1670" s="20"/>
      <c r="H1670" s="21" t="s">
        <v>1736</v>
      </c>
      <c r="I1670" s="22" t="s">
        <v>28</v>
      </c>
      <c r="J1670" s="22">
        <v>1000</v>
      </c>
      <c r="K1670" s="43"/>
      <c r="L1670" s="43"/>
      <c r="M1670" s="43">
        <f t="shared" si="76"/>
        <v>0</v>
      </c>
      <c r="N1670" s="43">
        <f t="shared" si="77"/>
        <v>0</v>
      </c>
    </row>
    <row r="1671" spans="1:14" ht="30" hidden="1" customHeight="1" x14ac:dyDescent="0.25">
      <c r="A1671" s="17">
        <v>1666</v>
      </c>
      <c r="B1671" s="18"/>
      <c r="C1671" s="19" t="str">
        <f t="shared" si="78"/>
        <v>07-PEINTURE, REVETEMENTS SOUPLES/OUVRAGES SUR SUBJECTILES NEUFS EN CIMENT OU EN BÉTON//</v>
      </c>
      <c r="D1671" s="20" t="s">
        <v>1697</v>
      </c>
      <c r="E1671" s="20" t="s">
        <v>1742</v>
      </c>
      <c r="F1671" s="20"/>
      <c r="G1671" s="20"/>
      <c r="H1671" s="21" t="s">
        <v>1737</v>
      </c>
      <c r="I1671" s="22" t="s">
        <v>28</v>
      </c>
      <c r="J1671" s="22"/>
      <c r="K1671" s="43"/>
      <c r="L1671" s="43"/>
      <c r="M1671" s="43">
        <f t="shared" ref="M1671:M1734" si="79">J1671*K1671</f>
        <v>0</v>
      </c>
      <c r="N1671" s="43">
        <f t="shared" ref="N1671:N1734" si="80">J1671*L1671</f>
        <v>0</v>
      </c>
    </row>
    <row r="1672" spans="1:14" ht="30" customHeight="1" x14ac:dyDescent="0.25">
      <c r="A1672" s="17">
        <v>1667</v>
      </c>
      <c r="B1672" s="18"/>
      <c r="C1672" s="19" t="str">
        <f t="shared" si="78"/>
        <v>07-PEINTURE, REVETEMENTS SOUPLES/OUVRAGES SUR SUBJECTILES NEUFS EN CIMENT OU EN BÉTON//</v>
      </c>
      <c r="D1672" s="20" t="s">
        <v>1697</v>
      </c>
      <c r="E1672" s="20" t="s">
        <v>1742</v>
      </c>
      <c r="F1672" s="20"/>
      <c r="G1672" s="20"/>
      <c r="H1672" s="21" t="s">
        <v>1738</v>
      </c>
      <c r="I1672" s="22" t="s">
        <v>28</v>
      </c>
      <c r="J1672" s="22">
        <v>500</v>
      </c>
      <c r="K1672" s="43"/>
      <c r="L1672" s="43"/>
      <c r="M1672" s="43">
        <f t="shared" si="79"/>
        <v>0</v>
      </c>
      <c r="N1672" s="43">
        <f t="shared" si="80"/>
        <v>0</v>
      </c>
    </row>
    <row r="1673" spans="1:14" ht="30" customHeight="1" x14ac:dyDescent="0.25">
      <c r="A1673" s="17">
        <v>1668</v>
      </c>
      <c r="B1673" s="18"/>
      <c r="C1673" s="19" t="str">
        <f t="shared" si="78"/>
        <v>07-PEINTURE, REVETEMENTS SOUPLES/OUVRAGES SUR SUBJECTILES NEUFS EN CIMENT OU EN BÉTON//</v>
      </c>
      <c r="D1673" s="20" t="s">
        <v>1697</v>
      </c>
      <c r="E1673" s="20" t="s">
        <v>1742</v>
      </c>
      <c r="F1673" s="20"/>
      <c r="G1673" s="20"/>
      <c r="H1673" s="21" t="s">
        <v>1739</v>
      </c>
      <c r="I1673" s="22" t="s">
        <v>28</v>
      </c>
      <c r="J1673" s="22">
        <v>500</v>
      </c>
      <c r="K1673" s="43"/>
      <c r="L1673" s="43"/>
      <c r="M1673" s="43">
        <f t="shared" si="79"/>
        <v>0</v>
      </c>
      <c r="N1673" s="43">
        <f t="shared" si="80"/>
        <v>0</v>
      </c>
    </row>
    <row r="1674" spans="1:14" ht="30" hidden="1" customHeight="1" x14ac:dyDescent="0.25">
      <c r="A1674" s="17">
        <v>1669</v>
      </c>
      <c r="B1674" s="18"/>
      <c r="C1674" s="19" t="str">
        <f t="shared" si="78"/>
        <v>07-PEINTURE, REVETEMENTS SOUPLES/OUVRAGES SUR SUBJECTILES NEUFS EN CIMENT OU EN BÉTON//</v>
      </c>
      <c r="D1674" s="20" t="s">
        <v>1697</v>
      </c>
      <c r="E1674" s="20" t="s">
        <v>1742</v>
      </c>
      <c r="F1674" s="20"/>
      <c r="G1674" s="20"/>
      <c r="H1674" s="21" t="s">
        <v>1740</v>
      </c>
      <c r="I1674" s="22" t="s">
        <v>78</v>
      </c>
      <c r="J1674" s="22"/>
      <c r="K1674" s="43"/>
      <c r="L1674" s="43"/>
      <c r="M1674" s="43">
        <f t="shared" si="79"/>
        <v>0</v>
      </c>
      <c r="N1674" s="43">
        <f t="shared" si="80"/>
        <v>0</v>
      </c>
    </row>
    <row r="1675" spans="1:14" ht="30" hidden="1" customHeight="1" x14ac:dyDescent="0.25">
      <c r="A1675" s="17">
        <v>1670</v>
      </c>
      <c r="B1675" s="18"/>
      <c r="C1675" s="19" t="str">
        <f t="shared" si="78"/>
        <v>07-PEINTURE, REVETEMENTS SOUPLES/OUVRAGES SUR SUBJECTILES NEUFS EN CIMENT OU EN BÉTON//</v>
      </c>
      <c r="D1675" s="20" t="s">
        <v>1697</v>
      </c>
      <c r="E1675" s="20" t="s">
        <v>1742</v>
      </c>
      <c r="F1675" s="20"/>
      <c r="G1675" s="20"/>
      <c r="H1675" s="21" t="s">
        <v>1741</v>
      </c>
      <c r="I1675" s="22" t="s">
        <v>78</v>
      </c>
      <c r="J1675" s="22"/>
      <c r="K1675" s="43"/>
      <c r="L1675" s="43"/>
      <c r="M1675" s="43">
        <f t="shared" si="79"/>
        <v>0</v>
      </c>
      <c r="N1675" s="43">
        <f t="shared" si="80"/>
        <v>0</v>
      </c>
    </row>
    <row r="1676" spans="1:14" ht="30" hidden="1" customHeight="1" x14ac:dyDescent="0.25">
      <c r="A1676" s="17">
        <v>1671</v>
      </c>
      <c r="B1676" s="18"/>
      <c r="C1676" s="19" t="str">
        <f t="shared" si="78"/>
        <v>07-PEINTURE, REVETEMENTS SOUPLES/OUVRAGES SUR SUBJECTILES NEUFS EN BOIS ET DERIVES//</v>
      </c>
      <c r="D1676" s="20" t="s">
        <v>1697</v>
      </c>
      <c r="E1676" s="20" t="s">
        <v>1754</v>
      </c>
      <c r="F1676" s="20"/>
      <c r="G1676" s="20"/>
      <c r="H1676" s="21" t="s">
        <v>1743</v>
      </c>
      <c r="I1676" s="22" t="s">
        <v>28</v>
      </c>
      <c r="J1676" s="22"/>
      <c r="K1676" s="43"/>
      <c r="L1676" s="43"/>
      <c r="M1676" s="43">
        <f t="shared" si="79"/>
        <v>0</v>
      </c>
      <c r="N1676" s="43">
        <f t="shared" si="80"/>
        <v>0</v>
      </c>
    </row>
    <row r="1677" spans="1:14" ht="30" hidden="1" customHeight="1" x14ac:dyDescent="0.25">
      <c r="A1677" s="17">
        <v>1672</v>
      </c>
      <c r="B1677" s="18"/>
      <c r="C1677" s="19" t="str">
        <f t="shared" si="78"/>
        <v>07-PEINTURE, REVETEMENTS SOUPLES/OUVRAGES SUR SUBJECTILES NEUFS EN BOIS ET DERIVES//</v>
      </c>
      <c r="D1677" s="20" t="s">
        <v>1697</v>
      </c>
      <c r="E1677" s="20" t="s">
        <v>1754</v>
      </c>
      <c r="F1677" s="20"/>
      <c r="G1677" s="20"/>
      <c r="H1677" s="21" t="s">
        <v>1744</v>
      </c>
      <c r="I1677" s="22" t="s">
        <v>28</v>
      </c>
      <c r="J1677" s="22"/>
      <c r="K1677" s="43"/>
      <c r="L1677" s="43"/>
      <c r="M1677" s="43">
        <f t="shared" si="79"/>
        <v>0</v>
      </c>
      <c r="N1677" s="43">
        <f t="shared" si="80"/>
        <v>0</v>
      </c>
    </row>
    <row r="1678" spans="1:14" ht="30" customHeight="1" x14ac:dyDescent="0.25">
      <c r="A1678" s="17">
        <v>1673</v>
      </c>
      <c r="B1678" s="18"/>
      <c r="C1678" s="19" t="str">
        <f t="shared" si="78"/>
        <v>07-PEINTURE, REVETEMENTS SOUPLES/OUVRAGES SUR SUBJECTILES NEUFS EN BOIS ET DERIVES//</v>
      </c>
      <c r="D1678" s="20" t="s">
        <v>1697</v>
      </c>
      <c r="E1678" s="20" t="s">
        <v>1754</v>
      </c>
      <c r="F1678" s="20"/>
      <c r="G1678" s="20"/>
      <c r="H1678" s="21" t="s">
        <v>1755</v>
      </c>
      <c r="I1678" s="22" t="s">
        <v>28</v>
      </c>
      <c r="J1678" s="22">
        <v>1000</v>
      </c>
      <c r="K1678" s="43"/>
      <c r="L1678" s="43"/>
      <c r="M1678" s="43">
        <f t="shared" si="79"/>
        <v>0</v>
      </c>
      <c r="N1678" s="43">
        <f t="shared" si="80"/>
        <v>0</v>
      </c>
    </row>
    <row r="1679" spans="1:14" ht="30" customHeight="1" x14ac:dyDescent="0.25">
      <c r="A1679" s="17">
        <v>1674</v>
      </c>
      <c r="B1679" s="18"/>
      <c r="C1679" s="19" t="str">
        <f t="shared" si="78"/>
        <v>07-PEINTURE, REVETEMENTS SOUPLES/OUVRAGES SUR SUBJECTILES NEUFS EN BOIS ET DERIVES//</v>
      </c>
      <c r="D1679" s="20" t="s">
        <v>1697</v>
      </c>
      <c r="E1679" s="20" t="s">
        <v>1754</v>
      </c>
      <c r="F1679" s="20"/>
      <c r="G1679" s="20"/>
      <c r="H1679" s="21" t="s">
        <v>1756</v>
      </c>
      <c r="I1679" s="22" t="s">
        <v>28</v>
      </c>
      <c r="J1679" s="22">
        <v>1000</v>
      </c>
      <c r="K1679" s="43"/>
      <c r="L1679" s="43"/>
      <c r="M1679" s="43">
        <f t="shared" si="79"/>
        <v>0</v>
      </c>
      <c r="N1679" s="43">
        <f t="shared" si="80"/>
        <v>0</v>
      </c>
    </row>
    <row r="1680" spans="1:14" ht="30" hidden="1" customHeight="1" x14ac:dyDescent="0.25">
      <c r="A1680" s="17">
        <v>1675</v>
      </c>
      <c r="B1680" s="18"/>
      <c r="C1680" s="19" t="str">
        <f t="shared" si="78"/>
        <v>07-PEINTURE, REVETEMENTS SOUPLES/OUVRAGES SUR SUBJECTILES NEUFS EN BOIS ET DERIVES//</v>
      </c>
      <c r="D1680" s="20" t="s">
        <v>1697</v>
      </c>
      <c r="E1680" s="20" t="s">
        <v>1754</v>
      </c>
      <c r="F1680" s="20"/>
      <c r="G1680" s="20"/>
      <c r="H1680" s="21" t="s">
        <v>1757</v>
      </c>
      <c r="I1680" s="22" t="s">
        <v>28</v>
      </c>
      <c r="J1680" s="22"/>
      <c r="K1680" s="43"/>
      <c r="L1680" s="43"/>
      <c r="M1680" s="43">
        <f t="shared" si="79"/>
        <v>0</v>
      </c>
      <c r="N1680" s="43">
        <f t="shared" si="80"/>
        <v>0</v>
      </c>
    </row>
    <row r="1681" spans="1:14" ht="30" hidden="1" customHeight="1" x14ac:dyDescent="0.25">
      <c r="A1681" s="17">
        <v>1676</v>
      </c>
      <c r="B1681" s="18"/>
      <c r="C1681" s="19" t="str">
        <f t="shared" si="78"/>
        <v>07-PEINTURE, REVETEMENTS SOUPLES/OUVRAGES SUR SUBJECTILES NEUFS EN BOIS ET DERIVES//</v>
      </c>
      <c r="D1681" s="20" t="s">
        <v>1697</v>
      </c>
      <c r="E1681" s="20" t="s">
        <v>1754</v>
      </c>
      <c r="F1681" s="20"/>
      <c r="G1681" s="20"/>
      <c r="H1681" s="21" t="s">
        <v>1758</v>
      </c>
      <c r="I1681" s="22" t="s">
        <v>28</v>
      </c>
      <c r="J1681" s="22"/>
      <c r="K1681" s="43"/>
      <c r="L1681" s="43"/>
      <c r="M1681" s="43">
        <f t="shared" si="79"/>
        <v>0</v>
      </c>
      <c r="N1681" s="43">
        <f t="shared" si="80"/>
        <v>0</v>
      </c>
    </row>
    <row r="1682" spans="1:14" ht="30" hidden="1" customHeight="1" x14ac:dyDescent="0.25">
      <c r="A1682" s="17">
        <v>1677</v>
      </c>
      <c r="B1682" s="18"/>
      <c r="C1682" s="19" t="str">
        <f t="shared" si="78"/>
        <v>07-PEINTURE, REVETEMENTS SOUPLES/OUVRAGES SUR SUBJECTILES NEUFS EN BOIS ET DERIVES//</v>
      </c>
      <c r="D1682" s="20" t="s">
        <v>1697</v>
      </c>
      <c r="E1682" s="20" t="s">
        <v>1754</v>
      </c>
      <c r="F1682" s="20"/>
      <c r="G1682" s="20"/>
      <c r="H1682" s="21" t="s">
        <v>1759</v>
      </c>
      <c r="I1682" s="22" t="s">
        <v>28</v>
      </c>
      <c r="J1682" s="22"/>
      <c r="K1682" s="43"/>
      <c r="L1682" s="43"/>
      <c r="M1682" s="43">
        <f t="shared" si="79"/>
        <v>0</v>
      </c>
      <c r="N1682" s="43">
        <f t="shared" si="80"/>
        <v>0</v>
      </c>
    </row>
    <row r="1683" spans="1:14" ht="30" hidden="1" customHeight="1" x14ac:dyDescent="0.25">
      <c r="A1683" s="17">
        <v>1678</v>
      </c>
      <c r="B1683" s="18"/>
      <c r="C1683" s="19" t="str">
        <f t="shared" si="78"/>
        <v>07-PEINTURE, REVETEMENTS SOUPLES/OUVRAGES SUR SUBJECTILES NEUFS EN BOIS ET DERIVES//</v>
      </c>
      <c r="D1683" s="20" t="s">
        <v>1697</v>
      </c>
      <c r="E1683" s="20" t="s">
        <v>1754</v>
      </c>
      <c r="F1683" s="20"/>
      <c r="G1683" s="20"/>
      <c r="H1683" s="21" t="s">
        <v>1760</v>
      </c>
      <c r="I1683" s="22" t="s">
        <v>28</v>
      </c>
      <c r="J1683" s="22"/>
      <c r="K1683" s="43"/>
      <c r="L1683" s="43"/>
      <c r="M1683" s="43">
        <f t="shared" si="79"/>
        <v>0</v>
      </c>
      <c r="N1683" s="43">
        <f t="shared" si="80"/>
        <v>0</v>
      </c>
    </row>
    <row r="1684" spans="1:14" ht="30" hidden="1" customHeight="1" x14ac:dyDescent="0.25">
      <c r="A1684" s="17">
        <v>1679</v>
      </c>
      <c r="B1684" s="18"/>
      <c r="C1684" s="19" t="str">
        <f t="shared" si="78"/>
        <v>07-PEINTURE, REVETEMENTS SOUPLES/OUVRAGES SUR SUBJECTILES NEUFS EN BOIS ET DERIVES//</v>
      </c>
      <c r="D1684" s="20" t="s">
        <v>1697</v>
      </c>
      <c r="E1684" s="20" t="s">
        <v>1754</v>
      </c>
      <c r="F1684" s="20"/>
      <c r="G1684" s="20"/>
      <c r="H1684" s="21" t="s">
        <v>1761</v>
      </c>
      <c r="I1684" s="22" t="s">
        <v>78</v>
      </c>
      <c r="J1684" s="22"/>
      <c r="K1684" s="43"/>
      <c r="L1684" s="43"/>
      <c r="M1684" s="43">
        <f t="shared" si="79"/>
        <v>0</v>
      </c>
      <c r="N1684" s="43">
        <f t="shared" si="80"/>
        <v>0</v>
      </c>
    </row>
    <row r="1685" spans="1:14" ht="30" customHeight="1" x14ac:dyDescent="0.25">
      <c r="A1685" s="17">
        <v>1680</v>
      </c>
      <c r="B1685" s="18"/>
      <c r="C1685" s="19" t="str">
        <f t="shared" si="78"/>
        <v>07-PEINTURE, REVETEMENTS SOUPLES/OUVRAGES SUR SUBJECTILES NEUFS EN BOIS ET DERIVES//</v>
      </c>
      <c r="D1685" s="20" t="s">
        <v>1697</v>
      </c>
      <c r="E1685" s="20" t="s">
        <v>1754</v>
      </c>
      <c r="F1685" s="20"/>
      <c r="G1685" s="20"/>
      <c r="H1685" s="21" t="s">
        <v>1738</v>
      </c>
      <c r="I1685" s="22" t="s">
        <v>28</v>
      </c>
      <c r="J1685" s="22">
        <v>500</v>
      </c>
      <c r="K1685" s="43"/>
      <c r="L1685" s="43"/>
      <c r="M1685" s="43">
        <f t="shared" si="79"/>
        <v>0</v>
      </c>
      <c r="N1685" s="43">
        <f t="shared" si="80"/>
        <v>0</v>
      </c>
    </row>
    <row r="1686" spans="1:14" ht="30" hidden="1" customHeight="1" x14ac:dyDescent="0.25">
      <c r="A1686" s="17">
        <v>1681</v>
      </c>
      <c r="B1686" s="18"/>
      <c r="C1686" s="19" t="str">
        <f t="shared" si="78"/>
        <v>07-PEINTURE, REVETEMENTS SOUPLES/OUVRAGES SUR SUBJECTILES NEUFS EN BOIS ET DERIVES//</v>
      </c>
      <c r="D1686" s="20" t="s">
        <v>1697</v>
      </c>
      <c r="E1686" s="20" t="s">
        <v>1754</v>
      </c>
      <c r="F1686" s="20"/>
      <c r="G1686" s="20"/>
      <c r="H1686" s="21" t="s">
        <v>1762</v>
      </c>
      <c r="I1686" s="22" t="s">
        <v>28</v>
      </c>
      <c r="J1686" s="22"/>
      <c r="K1686" s="43"/>
      <c r="L1686" s="43"/>
      <c r="M1686" s="43">
        <f t="shared" si="79"/>
        <v>0</v>
      </c>
      <c r="N1686" s="43">
        <f t="shared" si="80"/>
        <v>0</v>
      </c>
    </row>
    <row r="1687" spans="1:14" ht="30" hidden="1" customHeight="1" x14ac:dyDescent="0.25">
      <c r="A1687" s="17">
        <v>1682</v>
      </c>
      <c r="B1687" s="18"/>
      <c r="C1687" s="19" t="str">
        <f t="shared" si="78"/>
        <v>07-PEINTURE, REVETEMENTS SOUPLES/OUVRAGES SUR SUBJECTILES NEUFS EN BOIS ET DERIVES//</v>
      </c>
      <c r="D1687" s="20" t="s">
        <v>1697</v>
      </c>
      <c r="E1687" s="20" t="s">
        <v>1754</v>
      </c>
      <c r="F1687" s="20"/>
      <c r="G1687" s="20"/>
      <c r="H1687" s="21" t="s">
        <v>1763</v>
      </c>
      <c r="I1687" s="22" t="s">
        <v>28</v>
      </c>
      <c r="J1687" s="22"/>
      <c r="K1687" s="43"/>
      <c r="L1687" s="43"/>
      <c r="M1687" s="43">
        <f t="shared" si="79"/>
        <v>0</v>
      </c>
      <c r="N1687" s="43">
        <f t="shared" si="80"/>
        <v>0</v>
      </c>
    </row>
    <row r="1688" spans="1:14" ht="30" customHeight="1" x14ac:dyDescent="0.25">
      <c r="A1688" s="17">
        <v>1683</v>
      </c>
      <c r="B1688" s="18"/>
      <c r="C1688" s="19" t="str">
        <f t="shared" si="78"/>
        <v>07-PEINTURE, REVETEMENTS SOUPLES/OUVRAGES SUR SUBJECTILES NEUFS EN BOIS ET DERIVES//</v>
      </c>
      <c r="D1688" s="20" t="s">
        <v>1697</v>
      </c>
      <c r="E1688" s="20" t="s">
        <v>1754</v>
      </c>
      <c r="F1688" s="20"/>
      <c r="G1688" s="20"/>
      <c r="H1688" s="21" t="s">
        <v>1739</v>
      </c>
      <c r="I1688" s="22" t="s">
        <v>28</v>
      </c>
      <c r="J1688" s="22">
        <v>500</v>
      </c>
      <c r="K1688" s="43"/>
      <c r="L1688" s="43"/>
      <c r="M1688" s="43">
        <f t="shared" si="79"/>
        <v>0</v>
      </c>
      <c r="N1688" s="43">
        <f t="shared" si="80"/>
        <v>0</v>
      </c>
    </row>
    <row r="1689" spans="1:14" ht="30" customHeight="1" x14ac:dyDescent="0.25">
      <c r="A1689" s="17">
        <v>1684</v>
      </c>
      <c r="B1689" s="18"/>
      <c r="C1689" s="19" t="str">
        <f t="shared" si="78"/>
        <v>07-PEINTURE, REVETEMENTS SOUPLES/OUVRAGES SUR SUBJECTILES NEUFS EN BOIS ET DERIVES//</v>
      </c>
      <c r="D1689" s="20" t="s">
        <v>1697</v>
      </c>
      <c r="E1689" s="20" t="s">
        <v>1754</v>
      </c>
      <c r="F1689" s="20"/>
      <c r="G1689" s="20"/>
      <c r="H1689" s="21" t="s">
        <v>1764</v>
      </c>
      <c r="I1689" s="22" t="s">
        <v>28</v>
      </c>
      <c r="J1689" s="22">
        <v>100</v>
      </c>
      <c r="K1689" s="43"/>
      <c r="L1689" s="43"/>
      <c r="M1689" s="43">
        <f t="shared" si="79"/>
        <v>0</v>
      </c>
      <c r="N1689" s="43">
        <f t="shared" si="80"/>
        <v>0</v>
      </c>
    </row>
    <row r="1690" spans="1:14" ht="30" hidden="1" customHeight="1" x14ac:dyDescent="0.25">
      <c r="A1690" s="17">
        <v>1685</v>
      </c>
      <c r="B1690" s="18"/>
      <c r="C1690" s="19" t="str">
        <f t="shared" si="78"/>
        <v>07-PEINTURE, REVETEMENTS SOUPLES/OUVRAGES SUR SUBJECTILES NEUFS EN BOIS ET DERIVES//</v>
      </c>
      <c r="D1690" s="20" t="s">
        <v>1697</v>
      </c>
      <c r="E1690" s="20" t="s">
        <v>1754</v>
      </c>
      <c r="F1690" s="20"/>
      <c r="G1690" s="20"/>
      <c r="H1690" s="21" t="s">
        <v>1765</v>
      </c>
      <c r="I1690" s="22" t="s">
        <v>28</v>
      </c>
      <c r="J1690" s="22"/>
      <c r="K1690" s="43"/>
      <c r="L1690" s="43"/>
      <c r="M1690" s="43">
        <f t="shared" si="79"/>
        <v>0</v>
      </c>
      <c r="N1690" s="43">
        <f t="shared" si="80"/>
        <v>0</v>
      </c>
    </row>
    <row r="1691" spans="1:14" ht="30" hidden="1" customHeight="1" x14ac:dyDescent="0.25">
      <c r="A1691" s="17">
        <v>1686</v>
      </c>
      <c r="B1691" s="18"/>
      <c r="C1691" s="19" t="str">
        <f t="shared" si="78"/>
        <v>07-PEINTURE, REVETEMENTS SOUPLES/OUVRAGES SUR SUBJECTILES NEUFS EN BOIS ET DERIVES//</v>
      </c>
      <c r="D1691" s="20" t="s">
        <v>1697</v>
      </c>
      <c r="E1691" s="20" t="s">
        <v>1754</v>
      </c>
      <c r="F1691" s="20"/>
      <c r="G1691" s="20"/>
      <c r="H1691" s="21" t="s">
        <v>1766</v>
      </c>
      <c r="I1691" s="22" t="s">
        <v>28</v>
      </c>
      <c r="J1691" s="22"/>
      <c r="K1691" s="43"/>
      <c r="L1691" s="43"/>
      <c r="M1691" s="43">
        <f t="shared" si="79"/>
        <v>0</v>
      </c>
      <c r="N1691" s="43">
        <f t="shared" si="80"/>
        <v>0</v>
      </c>
    </row>
    <row r="1692" spans="1:14" ht="30" hidden="1" customHeight="1" x14ac:dyDescent="0.25">
      <c r="A1692" s="17">
        <v>1687</v>
      </c>
      <c r="B1692" s="18"/>
      <c r="C1692" s="19" t="str">
        <f t="shared" si="78"/>
        <v>07-PEINTURE, REVETEMENTS SOUPLES/OUVRAGES SUR SUBJECTILES NEUFS EN BOIS ET DERIVES//</v>
      </c>
      <c r="D1692" s="20" t="s">
        <v>1697</v>
      </c>
      <c r="E1692" s="20" t="s">
        <v>1754</v>
      </c>
      <c r="F1692" s="20"/>
      <c r="G1692" s="20"/>
      <c r="H1692" s="21" t="s">
        <v>1767</v>
      </c>
      <c r="I1692" s="22" t="s">
        <v>78</v>
      </c>
      <c r="J1692" s="22"/>
      <c r="K1692" s="43"/>
      <c r="L1692" s="43"/>
      <c r="M1692" s="43">
        <f t="shared" si="79"/>
        <v>0</v>
      </c>
      <c r="N1692" s="43">
        <f t="shared" si="80"/>
        <v>0</v>
      </c>
    </row>
    <row r="1693" spans="1:14" ht="30" hidden="1" customHeight="1" x14ac:dyDescent="0.25">
      <c r="A1693" s="17">
        <v>1688</v>
      </c>
      <c r="B1693" s="18"/>
      <c r="C1693" s="19" t="str">
        <f t="shared" si="78"/>
        <v>07-PEINTURE, REVETEMENTS SOUPLES/OUVRAGES SUR SUBJECTILES NEUFS EN BOIS ET DERIVES//</v>
      </c>
      <c r="D1693" s="20" t="s">
        <v>1697</v>
      </c>
      <c r="E1693" s="20" t="s">
        <v>1754</v>
      </c>
      <c r="F1693" s="20"/>
      <c r="G1693" s="20"/>
      <c r="H1693" s="21" t="s">
        <v>1741</v>
      </c>
      <c r="I1693" s="22" t="s">
        <v>78</v>
      </c>
      <c r="J1693" s="22"/>
      <c r="K1693" s="43"/>
      <c r="L1693" s="43"/>
      <c r="M1693" s="43">
        <f t="shared" si="79"/>
        <v>0</v>
      </c>
      <c r="N1693" s="43">
        <f t="shared" si="80"/>
        <v>0</v>
      </c>
    </row>
    <row r="1694" spans="1:14" ht="30" hidden="1" customHeight="1" x14ac:dyDescent="0.25">
      <c r="A1694" s="17">
        <v>1689</v>
      </c>
      <c r="B1694" s="18"/>
      <c r="C1694" s="19" t="str">
        <f t="shared" si="78"/>
        <v>07-PEINTURE, REVETEMENTS SOUPLES/OUVRAGES SUR SUBJECTILES NEUFS MÉTALLIQUES//</v>
      </c>
      <c r="D1694" s="20" t="s">
        <v>1697</v>
      </c>
      <c r="E1694" s="20" t="s">
        <v>1768</v>
      </c>
      <c r="F1694" s="20"/>
      <c r="G1694" s="20"/>
      <c r="H1694" s="21" t="s">
        <v>1769</v>
      </c>
      <c r="I1694" s="22" t="s">
        <v>28</v>
      </c>
      <c r="J1694" s="22"/>
      <c r="K1694" s="43"/>
      <c r="L1694" s="43"/>
      <c r="M1694" s="43">
        <f t="shared" si="79"/>
        <v>0</v>
      </c>
      <c r="N1694" s="43">
        <f t="shared" si="80"/>
        <v>0</v>
      </c>
    </row>
    <row r="1695" spans="1:14" ht="30" hidden="1" customHeight="1" x14ac:dyDescent="0.25">
      <c r="A1695" s="17">
        <v>1690</v>
      </c>
      <c r="B1695" s="18"/>
      <c r="C1695" s="19" t="str">
        <f t="shared" si="78"/>
        <v>07-PEINTURE, REVETEMENTS SOUPLES/OUVRAGES SUR SUBJECTILES NEUFS MÉTALLIQUES//</v>
      </c>
      <c r="D1695" s="20" t="s">
        <v>1697</v>
      </c>
      <c r="E1695" s="20" t="s">
        <v>1768</v>
      </c>
      <c r="F1695" s="20"/>
      <c r="G1695" s="20"/>
      <c r="H1695" s="21" t="s">
        <v>1770</v>
      </c>
      <c r="I1695" s="22" t="s">
        <v>28</v>
      </c>
      <c r="J1695" s="22"/>
      <c r="K1695" s="43"/>
      <c r="L1695" s="43"/>
      <c r="M1695" s="43">
        <f t="shared" si="79"/>
        <v>0</v>
      </c>
      <c r="N1695" s="43">
        <f t="shared" si="80"/>
        <v>0</v>
      </c>
    </row>
    <row r="1696" spans="1:14" ht="30" hidden="1" customHeight="1" x14ac:dyDescent="0.25">
      <c r="A1696" s="17">
        <v>1691</v>
      </c>
      <c r="B1696" s="18"/>
      <c r="C1696" s="19" t="str">
        <f t="shared" si="78"/>
        <v>07-PEINTURE, REVETEMENTS SOUPLES/OUVRAGES SUR SUBJECTILES NEUFS MÉTALLIQUES//</v>
      </c>
      <c r="D1696" s="20" t="s">
        <v>1697</v>
      </c>
      <c r="E1696" s="20" t="s">
        <v>1768</v>
      </c>
      <c r="F1696" s="20"/>
      <c r="G1696" s="20"/>
      <c r="H1696" s="21" t="s">
        <v>1771</v>
      </c>
      <c r="I1696" s="22" t="s">
        <v>28</v>
      </c>
      <c r="J1696" s="22"/>
      <c r="K1696" s="43"/>
      <c r="L1696" s="43"/>
      <c r="M1696" s="43">
        <f t="shared" si="79"/>
        <v>0</v>
      </c>
      <c r="N1696" s="43">
        <f t="shared" si="80"/>
        <v>0</v>
      </c>
    </row>
    <row r="1697" spans="1:14" ht="30" hidden="1" customHeight="1" x14ac:dyDescent="0.25">
      <c r="A1697" s="17">
        <v>1692</v>
      </c>
      <c r="B1697" s="18"/>
      <c r="C1697" s="19" t="str">
        <f t="shared" si="78"/>
        <v>07-PEINTURE, REVETEMENTS SOUPLES/OUVRAGES SUR SUBJECTILES NEUFS MÉTALLIQUES//</v>
      </c>
      <c r="D1697" s="20" t="s">
        <v>1697</v>
      </c>
      <c r="E1697" s="20" t="s">
        <v>1768</v>
      </c>
      <c r="F1697" s="20"/>
      <c r="G1697" s="20"/>
      <c r="H1697" s="21" t="s">
        <v>1772</v>
      </c>
      <c r="I1697" s="22" t="s">
        <v>28</v>
      </c>
      <c r="J1697" s="22"/>
      <c r="K1697" s="43"/>
      <c r="L1697" s="43"/>
      <c r="M1697" s="43">
        <f t="shared" si="79"/>
        <v>0</v>
      </c>
      <c r="N1697" s="43">
        <f t="shared" si="80"/>
        <v>0</v>
      </c>
    </row>
    <row r="1698" spans="1:14" ht="30" hidden="1" customHeight="1" x14ac:dyDescent="0.25">
      <c r="A1698" s="17">
        <v>1693</v>
      </c>
      <c r="B1698" s="18"/>
      <c r="C1698" s="19" t="str">
        <f t="shared" si="78"/>
        <v>07-PEINTURE, REVETEMENTS SOUPLES/OUVRAGES SUR SUBJECTILES NEUFS MÉTALLIQUES//</v>
      </c>
      <c r="D1698" s="20" t="s">
        <v>1697</v>
      </c>
      <c r="E1698" s="20" t="s">
        <v>1768</v>
      </c>
      <c r="F1698" s="20"/>
      <c r="G1698" s="20"/>
      <c r="H1698" s="21" t="s">
        <v>1773</v>
      </c>
      <c r="I1698" s="22" t="s">
        <v>28</v>
      </c>
      <c r="J1698" s="22"/>
      <c r="K1698" s="43"/>
      <c r="L1698" s="43"/>
      <c r="M1698" s="43">
        <f t="shared" si="79"/>
        <v>0</v>
      </c>
      <c r="N1698" s="43">
        <f t="shared" si="80"/>
        <v>0</v>
      </c>
    </row>
    <row r="1699" spans="1:14" ht="30" hidden="1" customHeight="1" x14ac:dyDescent="0.25">
      <c r="A1699" s="17">
        <v>1694</v>
      </c>
      <c r="B1699" s="18"/>
      <c r="C1699" s="19" t="str">
        <f t="shared" si="78"/>
        <v>07-PEINTURE, REVETEMENTS SOUPLES/OUVRAGES SUR SUBJECTILES NEUFS MÉTALLIQUES//</v>
      </c>
      <c r="D1699" s="20" t="s">
        <v>1697</v>
      </c>
      <c r="E1699" s="20" t="s">
        <v>1768</v>
      </c>
      <c r="F1699" s="20"/>
      <c r="G1699" s="20"/>
      <c r="H1699" s="21" t="s">
        <v>1774</v>
      </c>
      <c r="I1699" s="22" t="s">
        <v>28</v>
      </c>
      <c r="J1699" s="22"/>
      <c r="K1699" s="43"/>
      <c r="L1699" s="43"/>
      <c r="M1699" s="43">
        <f t="shared" si="79"/>
        <v>0</v>
      </c>
      <c r="N1699" s="43">
        <f t="shared" si="80"/>
        <v>0</v>
      </c>
    </row>
    <row r="1700" spans="1:14" ht="30" hidden="1" customHeight="1" x14ac:dyDescent="0.25">
      <c r="A1700" s="17">
        <v>1695</v>
      </c>
      <c r="B1700" s="18"/>
      <c r="C1700" s="19" t="str">
        <f t="shared" si="78"/>
        <v>07-PEINTURE, REVETEMENTS SOUPLES/OUVRAGES SUR SUBJECTILES NEUFS MÉTALLIQUES//</v>
      </c>
      <c r="D1700" s="20" t="s">
        <v>1697</v>
      </c>
      <c r="E1700" s="20" t="s">
        <v>1768</v>
      </c>
      <c r="F1700" s="20"/>
      <c r="G1700" s="20"/>
      <c r="H1700" s="21" t="s">
        <v>1775</v>
      </c>
      <c r="I1700" s="22" t="s">
        <v>28</v>
      </c>
      <c r="J1700" s="22"/>
      <c r="K1700" s="43"/>
      <c r="L1700" s="43"/>
      <c r="M1700" s="43">
        <f t="shared" si="79"/>
        <v>0</v>
      </c>
      <c r="N1700" s="43">
        <f t="shared" si="80"/>
        <v>0</v>
      </c>
    </row>
    <row r="1701" spans="1:14" ht="30" hidden="1" customHeight="1" x14ac:dyDescent="0.25">
      <c r="A1701" s="17">
        <v>1696</v>
      </c>
      <c r="B1701" s="18"/>
      <c r="C1701" s="19" t="str">
        <f t="shared" si="78"/>
        <v>07-PEINTURE, REVETEMENTS SOUPLES/OUVRAGES SUR SUBJECTILES NEUFS MÉTALLIQUES//</v>
      </c>
      <c r="D1701" s="20" t="s">
        <v>1697</v>
      </c>
      <c r="E1701" s="20" t="s">
        <v>1768</v>
      </c>
      <c r="F1701" s="20"/>
      <c r="G1701" s="20"/>
      <c r="H1701" s="21" t="s">
        <v>1776</v>
      </c>
      <c r="I1701" s="22" t="s">
        <v>28</v>
      </c>
      <c r="J1701" s="22"/>
      <c r="K1701" s="43"/>
      <c r="L1701" s="43"/>
      <c r="M1701" s="43">
        <f t="shared" si="79"/>
        <v>0</v>
      </c>
      <c r="N1701" s="43">
        <f t="shared" si="80"/>
        <v>0</v>
      </c>
    </row>
    <row r="1702" spans="1:14" ht="30" hidden="1" customHeight="1" x14ac:dyDescent="0.25">
      <c r="A1702" s="17">
        <v>1697</v>
      </c>
      <c r="B1702" s="18"/>
      <c r="C1702" s="19" t="str">
        <f t="shared" si="78"/>
        <v>07-PEINTURE, REVETEMENTS SOUPLES/OUVRAGES SUR SUBJECTILES NEUFS MÉTALLIQUES//</v>
      </c>
      <c r="D1702" s="20" t="s">
        <v>1697</v>
      </c>
      <c r="E1702" s="20" t="s">
        <v>1768</v>
      </c>
      <c r="F1702" s="20"/>
      <c r="G1702" s="20"/>
      <c r="H1702" s="21" t="s">
        <v>1777</v>
      </c>
      <c r="I1702" s="22" t="s">
        <v>28</v>
      </c>
      <c r="J1702" s="22"/>
      <c r="K1702" s="43"/>
      <c r="L1702" s="43"/>
      <c r="M1702" s="43">
        <f t="shared" si="79"/>
        <v>0</v>
      </c>
      <c r="N1702" s="43">
        <f t="shared" si="80"/>
        <v>0</v>
      </c>
    </row>
    <row r="1703" spans="1:14" ht="30" hidden="1" customHeight="1" x14ac:dyDescent="0.25">
      <c r="A1703" s="17">
        <v>1698</v>
      </c>
      <c r="B1703" s="18"/>
      <c r="C1703" s="19" t="str">
        <f t="shared" si="78"/>
        <v>07-PEINTURE, REVETEMENTS SOUPLES/OUVRAGES SUR SUBJECTILES NEUFS MÉTALLIQUES//</v>
      </c>
      <c r="D1703" s="20" t="s">
        <v>1697</v>
      </c>
      <c r="E1703" s="20" t="s">
        <v>1768</v>
      </c>
      <c r="F1703" s="20"/>
      <c r="G1703" s="20"/>
      <c r="H1703" s="21" t="s">
        <v>1738</v>
      </c>
      <c r="I1703" s="22" t="s">
        <v>28</v>
      </c>
      <c r="J1703" s="22"/>
      <c r="K1703" s="43"/>
      <c r="L1703" s="43"/>
      <c r="M1703" s="43">
        <f t="shared" si="79"/>
        <v>0</v>
      </c>
      <c r="N1703" s="43">
        <f t="shared" si="80"/>
        <v>0</v>
      </c>
    </row>
    <row r="1704" spans="1:14" ht="30" hidden="1" customHeight="1" x14ac:dyDescent="0.25">
      <c r="A1704" s="17">
        <v>1699</v>
      </c>
      <c r="B1704" s="18"/>
      <c r="C1704" s="19" t="str">
        <f t="shared" si="78"/>
        <v>07-PEINTURE, REVETEMENTS SOUPLES/OUVRAGES SUR SUBJECTILES NEUFS MÉTALLIQUES//</v>
      </c>
      <c r="D1704" s="20" t="s">
        <v>1697</v>
      </c>
      <c r="E1704" s="20" t="s">
        <v>1768</v>
      </c>
      <c r="F1704" s="20"/>
      <c r="G1704" s="20"/>
      <c r="H1704" s="21" t="s">
        <v>1739</v>
      </c>
      <c r="I1704" s="22" t="s">
        <v>28</v>
      </c>
      <c r="J1704" s="22"/>
      <c r="K1704" s="43"/>
      <c r="L1704" s="43"/>
      <c r="M1704" s="43">
        <f t="shared" si="79"/>
        <v>0</v>
      </c>
      <c r="N1704" s="43">
        <f t="shared" si="80"/>
        <v>0</v>
      </c>
    </row>
    <row r="1705" spans="1:14" ht="30" hidden="1" customHeight="1" x14ac:dyDescent="0.25">
      <c r="A1705" s="17">
        <v>1700</v>
      </c>
      <c r="B1705" s="18"/>
      <c r="C1705" s="19" t="str">
        <f t="shared" si="78"/>
        <v>07-PEINTURE, REVETEMENTS SOUPLES/OUVRAGES SUR SUBJECTILES NEUFS MÉTALLIQUES//</v>
      </c>
      <c r="D1705" s="20" t="s">
        <v>1697</v>
      </c>
      <c r="E1705" s="20" t="s">
        <v>1768</v>
      </c>
      <c r="F1705" s="20"/>
      <c r="G1705" s="20"/>
      <c r="H1705" s="21" t="s">
        <v>1778</v>
      </c>
      <c r="I1705" s="22" t="s">
        <v>28</v>
      </c>
      <c r="J1705" s="22"/>
      <c r="K1705" s="43"/>
      <c r="L1705" s="43"/>
      <c r="M1705" s="43">
        <f t="shared" si="79"/>
        <v>0</v>
      </c>
      <c r="N1705" s="43">
        <f t="shared" si="80"/>
        <v>0</v>
      </c>
    </row>
    <row r="1706" spans="1:14" ht="30" hidden="1" customHeight="1" x14ac:dyDescent="0.25">
      <c r="A1706" s="17">
        <v>1701</v>
      </c>
      <c r="B1706" s="18"/>
      <c r="C1706" s="19" t="str">
        <f t="shared" si="78"/>
        <v>07-PEINTURE, REVETEMENTS SOUPLES/OUVRAGES SUR SUBJECTILES NEUFS MÉTALLIQUES//</v>
      </c>
      <c r="D1706" s="20" t="s">
        <v>1697</v>
      </c>
      <c r="E1706" s="20" t="s">
        <v>1768</v>
      </c>
      <c r="F1706" s="20"/>
      <c r="G1706" s="20"/>
      <c r="H1706" s="21" t="s">
        <v>1779</v>
      </c>
      <c r="I1706" s="22" t="s">
        <v>28</v>
      </c>
      <c r="J1706" s="22"/>
      <c r="K1706" s="43"/>
      <c r="L1706" s="43"/>
      <c r="M1706" s="43">
        <f t="shared" si="79"/>
        <v>0</v>
      </c>
      <c r="N1706" s="43">
        <f t="shared" si="80"/>
        <v>0</v>
      </c>
    </row>
    <row r="1707" spans="1:14" ht="30" hidden="1" customHeight="1" x14ac:dyDescent="0.25">
      <c r="A1707" s="17">
        <v>1702</v>
      </c>
      <c r="B1707" s="18"/>
      <c r="C1707" s="19" t="str">
        <f t="shared" si="78"/>
        <v>07-PEINTURE, REVETEMENTS SOUPLES/OUVRAGES SUR SUBJECTILES NEUFS MÉTALLIQUES//</v>
      </c>
      <c r="D1707" s="20" t="s">
        <v>1697</v>
      </c>
      <c r="E1707" s="20" t="s">
        <v>1768</v>
      </c>
      <c r="F1707" s="20"/>
      <c r="G1707" s="20"/>
      <c r="H1707" s="21" t="s">
        <v>1780</v>
      </c>
      <c r="I1707" s="22" t="s">
        <v>28</v>
      </c>
      <c r="J1707" s="22"/>
      <c r="K1707" s="43"/>
      <c r="L1707" s="43"/>
      <c r="M1707" s="43">
        <f t="shared" si="79"/>
        <v>0</v>
      </c>
      <c r="N1707" s="43">
        <f t="shared" si="80"/>
        <v>0</v>
      </c>
    </row>
    <row r="1708" spans="1:14" ht="30" hidden="1" customHeight="1" x14ac:dyDescent="0.25">
      <c r="A1708" s="17">
        <v>1703</v>
      </c>
      <c r="B1708" s="18"/>
      <c r="C1708" s="19" t="str">
        <f t="shared" si="78"/>
        <v>07-PEINTURE, REVETEMENTS SOUPLES/OUVRAGES SUR SUBJECTILES NEUFS MÉTALLIQUES//</v>
      </c>
      <c r="D1708" s="20" t="s">
        <v>1697</v>
      </c>
      <c r="E1708" s="20" t="s">
        <v>1768</v>
      </c>
      <c r="F1708" s="20"/>
      <c r="G1708" s="20"/>
      <c r="H1708" s="21" t="s">
        <v>1767</v>
      </c>
      <c r="I1708" s="22" t="s">
        <v>78</v>
      </c>
      <c r="J1708" s="22"/>
      <c r="K1708" s="43"/>
      <c r="L1708" s="43"/>
      <c r="M1708" s="43">
        <f t="shared" si="79"/>
        <v>0</v>
      </c>
      <c r="N1708" s="43">
        <f t="shared" si="80"/>
        <v>0</v>
      </c>
    </row>
    <row r="1709" spans="1:14" ht="30" hidden="1" customHeight="1" x14ac:dyDescent="0.25">
      <c r="A1709" s="17">
        <v>1704</v>
      </c>
      <c r="B1709" s="18"/>
      <c r="C1709" s="19" t="str">
        <f t="shared" si="78"/>
        <v>07-PEINTURE, REVETEMENTS SOUPLES/OUVRAGES SUR SUBJECTILES NEUFS MÉTALLIQUES//</v>
      </c>
      <c r="D1709" s="20" t="s">
        <v>1697</v>
      </c>
      <c r="E1709" s="20" t="s">
        <v>1768</v>
      </c>
      <c r="F1709" s="20"/>
      <c r="G1709" s="20"/>
      <c r="H1709" s="21" t="s">
        <v>1741</v>
      </c>
      <c r="I1709" s="22" t="s">
        <v>78</v>
      </c>
      <c r="J1709" s="22"/>
      <c r="K1709" s="43"/>
      <c r="L1709" s="43"/>
      <c r="M1709" s="43">
        <f t="shared" si="79"/>
        <v>0</v>
      </c>
      <c r="N1709" s="43">
        <f t="shared" si="80"/>
        <v>0</v>
      </c>
    </row>
    <row r="1710" spans="1:14" ht="30" hidden="1" customHeight="1" x14ac:dyDescent="0.25">
      <c r="A1710" s="17">
        <v>1705</v>
      </c>
      <c r="B1710" s="18"/>
      <c r="C1710" s="19" t="str">
        <f t="shared" si="78"/>
        <v>07-PEINTURE, REVETEMENTS SOUPLES/OUVRAGES D'ENTRETIEN SUR SUBJECTILES ANCIENS//</v>
      </c>
      <c r="D1710" s="20" t="s">
        <v>1697</v>
      </c>
      <c r="E1710" s="20" t="s">
        <v>1781</v>
      </c>
      <c r="F1710" s="20"/>
      <c r="G1710" s="20"/>
      <c r="H1710" s="21" t="s">
        <v>1782</v>
      </c>
      <c r="I1710" s="22" t="s">
        <v>28</v>
      </c>
      <c r="J1710" s="22"/>
      <c r="K1710" s="43"/>
      <c r="L1710" s="43"/>
      <c r="M1710" s="43">
        <f t="shared" si="79"/>
        <v>0</v>
      </c>
      <c r="N1710" s="43">
        <f t="shared" si="80"/>
        <v>0</v>
      </c>
    </row>
    <row r="1711" spans="1:14" ht="30" hidden="1" customHeight="1" x14ac:dyDescent="0.25">
      <c r="A1711" s="17">
        <v>1706</v>
      </c>
      <c r="B1711" s="18"/>
      <c r="C1711" s="19" t="str">
        <f t="shared" si="78"/>
        <v>07-PEINTURE, REVETEMENTS SOUPLES/OUVRAGES D'ENTRETIEN SUR SUBJECTILES ANCIENS//</v>
      </c>
      <c r="D1711" s="20" t="s">
        <v>1697</v>
      </c>
      <c r="E1711" s="20" t="s">
        <v>1781</v>
      </c>
      <c r="F1711" s="20"/>
      <c r="G1711" s="20"/>
      <c r="H1711" s="21" t="s">
        <v>1783</v>
      </c>
      <c r="I1711" s="22" t="s">
        <v>28</v>
      </c>
      <c r="J1711" s="22"/>
      <c r="K1711" s="43"/>
      <c r="L1711" s="43"/>
      <c r="M1711" s="43">
        <f t="shared" si="79"/>
        <v>0</v>
      </c>
      <c r="N1711" s="43">
        <f t="shared" si="80"/>
        <v>0</v>
      </c>
    </row>
    <row r="1712" spans="1:14" ht="30" customHeight="1" x14ac:dyDescent="0.25">
      <c r="A1712" s="17">
        <v>1707</v>
      </c>
      <c r="B1712" s="18"/>
      <c r="C1712" s="19" t="str">
        <f t="shared" si="78"/>
        <v>07-PEINTURE, REVETEMENTS SOUPLES/OUVRAGES D'ENTRETIEN SUR SUBJECTILES ANCIENS//</v>
      </c>
      <c r="D1712" s="20" t="s">
        <v>1697</v>
      </c>
      <c r="E1712" s="20" t="s">
        <v>1781</v>
      </c>
      <c r="F1712" s="20"/>
      <c r="G1712" s="20"/>
      <c r="H1712" s="21" t="s">
        <v>1784</v>
      </c>
      <c r="I1712" s="22" t="s">
        <v>28</v>
      </c>
      <c r="J1712" s="22">
        <v>500</v>
      </c>
      <c r="K1712" s="43"/>
      <c r="L1712" s="43"/>
      <c r="M1712" s="43">
        <f t="shared" si="79"/>
        <v>0</v>
      </c>
      <c r="N1712" s="43">
        <f t="shared" si="80"/>
        <v>0</v>
      </c>
    </row>
    <row r="1713" spans="1:14" ht="30" hidden="1" customHeight="1" x14ac:dyDescent="0.25">
      <c r="A1713" s="17">
        <v>1708</v>
      </c>
      <c r="B1713" s="18"/>
      <c r="C1713" s="19" t="str">
        <f t="shared" si="78"/>
        <v>07-PEINTURE, REVETEMENTS SOUPLES/OUVRAGES D'ENTRETIEN SUR SUBJECTILES ANCIENS//</v>
      </c>
      <c r="D1713" s="20" t="s">
        <v>1697</v>
      </c>
      <c r="E1713" s="20" t="s">
        <v>1781</v>
      </c>
      <c r="F1713" s="20"/>
      <c r="G1713" s="20"/>
      <c r="H1713" s="21" t="s">
        <v>1785</v>
      </c>
      <c r="I1713" s="22" t="s">
        <v>28</v>
      </c>
      <c r="J1713" s="22"/>
      <c r="K1713" s="43"/>
      <c r="L1713" s="43"/>
      <c r="M1713" s="43">
        <f t="shared" si="79"/>
        <v>0</v>
      </c>
      <c r="N1713" s="43">
        <f t="shared" si="80"/>
        <v>0</v>
      </c>
    </row>
    <row r="1714" spans="1:14" ht="30" hidden="1" customHeight="1" x14ac:dyDescent="0.25">
      <c r="A1714" s="17">
        <v>1709</v>
      </c>
      <c r="B1714" s="18"/>
      <c r="C1714" s="19" t="str">
        <f t="shared" si="78"/>
        <v>07-PEINTURE, REVETEMENTS SOUPLES/OUVRAGES D'ENTRETIEN SUR SUBJECTILES ANCIENS//</v>
      </c>
      <c r="D1714" s="20" t="s">
        <v>1697</v>
      </c>
      <c r="E1714" s="20" t="s">
        <v>1781</v>
      </c>
      <c r="F1714" s="20"/>
      <c r="G1714" s="20"/>
      <c r="H1714" s="21" t="s">
        <v>1786</v>
      </c>
      <c r="I1714" s="22" t="s">
        <v>28</v>
      </c>
      <c r="J1714" s="22"/>
      <c r="K1714" s="43"/>
      <c r="L1714" s="43"/>
      <c r="M1714" s="43">
        <f t="shared" si="79"/>
        <v>0</v>
      </c>
      <c r="N1714" s="43">
        <f t="shared" si="80"/>
        <v>0</v>
      </c>
    </row>
    <row r="1715" spans="1:14" ht="30" customHeight="1" x14ac:dyDescent="0.25">
      <c r="A1715" s="17">
        <v>1710</v>
      </c>
      <c r="B1715" s="18"/>
      <c r="C1715" s="19" t="str">
        <f t="shared" ref="C1715:C1778" si="81">D1715&amp;"/"&amp;E1715&amp;"/"&amp;F1715&amp;"/"&amp;G1715</f>
        <v>07-PEINTURE, REVETEMENTS SOUPLES/OUVRAGES D'ENTRETIEN SUR SUBJECTILES ANCIENS//</v>
      </c>
      <c r="D1715" s="20" t="s">
        <v>1697</v>
      </c>
      <c r="E1715" s="20" t="s">
        <v>1781</v>
      </c>
      <c r="F1715" s="20"/>
      <c r="G1715" s="20"/>
      <c r="H1715" s="21" t="s">
        <v>1787</v>
      </c>
      <c r="I1715" s="22" t="s">
        <v>28</v>
      </c>
      <c r="J1715" s="22">
        <v>1000</v>
      </c>
      <c r="K1715" s="43"/>
      <c r="L1715" s="43"/>
      <c r="M1715" s="43">
        <f t="shared" si="79"/>
        <v>0</v>
      </c>
      <c r="N1715" s="43">
        <f t="shared" si="80"/>
        <v>0</v>
      </c>
    </row>
    <row r="1716" spans="1:14" ht="30" hidden="1" customHeight="1" x14ac:dyDescent="0.25">
      <c r="A1716" s="17">
        <v>1711</v>
      </c>
      <c r="B1716" s="18"/>
      <c r="C1716" s="19" t="str">
        <f t="shared" si="81"/>
        <v>07-PEINTURE, REVETEMENTS SOUPLES/OUVRAGES D'ENTRETIEN SUR SUBJECTILES ANCIENS//</v>
      </c>
      <c r="D1716" s="20" t="s">
        <v>1697</v>
      </c>
      <c r="E1716" s="20" t="s">
        <v>1781</v>
      </c>
      <c r="F1716" s="20"/>
      <c r="G1716" s="20"/>
      <c r="H1716" s="21" t="s">
        <v>1788</v>
      </c>
      <c r="I1716" s="22" t="s">
        <v>28</v>
      </c>
      <c r="J1716" s="22"/>
      <c r="K1716" s="43"/>
      <c r="L1716" s="43"/>
      <c r="M1716" s="43">
        <f t="shared" si="79"/>
        <v>0</v>
      </c>
      <c r="N1716" s="43">
        <f t="shared" si="80"/>
        <v>0</v>
      </c>
    </row>
    <row r="1717" spans="1:14" ht="30" hidden="1" customHeight="1" x14ac:dyDescent="0.25">
      <c r="A1717" s="17">
        <v>1712</v>
      </c>
      <c r="B1717" s="18"/>
      <c r="C1717" s="19" t="str">
        <f t="shared" si="81"/>
        <v>07-PEINTURE, REVETEMENTS SOUPLES/OUVRAGES D'ENTRETIEN SUR SUBJECTILES ANCIENS//</v>
      </c>
      <c r="D1717" s="20" t="s">
        <v>1697</v>
      </c>
      <c r="E1717" s="20" t="s">
        <v>1781</v>
      </c>
      <c r="F1717" s="20"/>
      <c r="G1717" s="20"/>
      <c r="H1717" s="21" t="s">
        <v>1789</v>
      </c>
      <c r="I1717" s="22" t="s">
        <v>28</v>
      </c>
      <c r="J1717" s="22"/>
      <c r="K1717" s="43"/>
      <c r="L1717" s="43"/>
      <c r="M1717" s="43">
        <f t="shared" si="79"/>
        <v>0</v>
      </c>
      <c r="N1717" s="43">
        <f t="shared" si="80"/>
        <v>0</v>
      </c>
    </row>
    <row r="1718" spans="1:14" ht="30" hidden="1" customHeight="1" x14ac:dyDescent="0.25">
      <c r="A1718" s="17">
        <v>1713</v>
      </c>
      <c r="B1718" s="18"/>
      <c r="C1718" s="19" t="str">
        <f t="shared" si="81"/>
        <v>07-PEINTURE, REVETEMENTS SOUPLES/OUVRAGES D'ENTRETIEN SUR SUBJECTILES ANCIENS//</v>
      </c>
      <c r="D1718" s="20" t="s">
        <v>1697</v>
      </c>
      <c r="E1718" s="20" t="s">
        <v>1781</v>
      </c>
      <c r="F1718" s="20"/>
      <c r="G1718" s="20"/>
      <c r="H1718" s="21" t="s">
        <v>1790</v>
      </c>
      <c r="I1718" s="22" t="s">
        <v>28</v>
      </c>
      <c r="J1718" s="22"/>
      <c r="K1718" s="43"/>
      <c r="L1718" s="43"/>
      <c r="M1718" s="43">
        <f t="shared" si="79"/>
        <v>0</v>
      </c>
      <c r="N1718" s="43">
        <f t="shared" si="80"/>
        <v>0</v>
      </c>
    </row>
    <row r="1719" spans="1:14" ht="30" hidden="1" customHeight="1" x14ac:dyDescent="0.25">
      <c r="A1719" s="17">
        <v>1714</v>
      </c>
      <c r="B1719" s="18"/>
      <c r="C1719" s="19" t="str">
        <f t="shared" si="81"/>
        <v>07-PEINTURE, REVETEMENTS SOUPLES/OUVRAGES D'ENTRETIEN SUR SUBJECTILES ANCIENS//</v>
      </c>
      <c r="D1719" s="20" t="s">
        <v>1697</v>
      </c>
      <c r="E1719" s="20" t="s">
        <v>1781</v>
      </c>
      <c r="F1719" s="20"/>
      <c r="G1719" s="20"/>
      <c r="H1719" s="21" t="s">
        <v>1791</v>
      </c>
      <c r="I1719" s="22" t="s">
        <v>28</v>
      </c>
      <c r="J1719" s="22"/>
      <c r="K1719" s="43"/>
      <c r="L1719" s="43"/>
      <c r="M1719" s="43">
        <f t="shared" si="79"/>
        <v>0</v>
      </c>
      <c r="N1719" s="43">
        <f t="shared" si="80"/>
        <v>0</v>
      </c>
    </row>
    <row r="1720" spans="1:14" ht="30" hidden="1" customHeight="1" x14ac:dyDescent="0.25">
      <c r="A1720" s="17">
        <v>1715</v>
      </c>
      <c r="B1720" s="18"/>
      <c r="C1720" s="19" t="str">
        <f t="shared" si="81"/>
        <v>07-PEINTURE, REVETEMENTS SOUPLES/OUVRAGES D'ENTRETIEN SUR SUBJECTILES ANCIENS//</v>
      </c>
      <c r="D1720" s="20" t="s">
        <v>1697</v>
      </c>
      <c r="E1720" s="20" t="s">
        <v>1781</v>
      </c>
      <c r="F1720" s="20"/>
      <c r="G1720" s="20"/>
      <c r="H1720" s="21" t="s">
        <v>1792</v>
      </c>
      <c r="I1720" s="22" t="s">
        <v>28</v>
      </c>
      <c r="J1720" s="22"/>
      <c r="K1720" s="43"/>
      <c r="L1720" s="43"/>
      <c r="M1720" s="43">
        <f t="shared" si="79"/>
        <v>0</v>
      </c>
      <c r="N1720" s="43">
        <f t="shared" si="80"/>
        <v>0</v>
      </c>
    </row>
    <row r="1721" spans="1:14" ht="30" hidden="1" customHeight="1" x14ac:dyDescent="0.25">
      <c r="A1721" s="17">
        <v>1716</v>
      </c>
      <c r="B1721" s="18"/>
      <c r="C1721" s="19" t="str">
        <f t="shared" si="81"/>
        <v>07-PEINTURE, REVETEMENTS SOUPLES/OUVRAGES D'ENTRETIEN SUR SUBJECTILES ANCIENS//</v>
      </c>
      <c r="D1721" s="20" t="s">
        <v>1697</v>
      </c>
      <c r="E1721" s="20" t="s">
        <v>1781</v>
      </c>
      <c r="F1721" s="20"/>
      <c r="G1721" s="20"/>
      <c r="H1721" s="21" t="s">
        <v>1793</v>
      </c>
      <c r="I1721" s="22" t="s">
        <v>28</v>
      </c>
      <c r="J1721" s="22"/>
      <c r="K1721" s="43"/>
      <c r="L1721" s="43"/>
      <c r="M1721" s="43">
        <f t="shared" si="79"/>
        <v>0</v>
      </c>
      <c r="N1721" s="43">
        <f t="shared" si="80"/>
        <v>0</v>
      </c>
    </row>
    <row r="1722" spans="1:14" ht="30" hidden="1" customHeight="1" x14ac:dyDescent="0.25">
      <c r="A1722" s="17">
        <v>1717</v>
      </c>
      <c r="B1722" s="18"/>
      <c r="C1722" s="19" t="str">
        <f t="shared" si="81"/>
        <v>07-PEINTURE, REVETEMENTS SOUPLES/OUVRAGES D'ENTRETIEN SUR SUBJECTILES ANCIENS//</v>
      </c>
      <c r="D1722" s="20" t="s">
        <v>1697</v>
      </c>
      <c r="E1722" s="20" t="s">
        <v>1781</v>
      </c>
      <c r="F1722" s="20"/>
      <c r="G1722" s="20"/>
      <c r="H1722" s="21" t="s">
        <v>1794</v>
      </c>
      <c r="I1722" s="22" t="s">
        <v>21</v>
      </c>
      <c r="J1722" s="22"/>
      <c r="K1722" s="43"/>
      <c r="L1722" s="43"/>
      <c r="M1722" s="43">
        <f t="shared" si="79"/>
        <v>0</v>
      </c>
      <c r="N1722" s="43">
        <f t="shared" si="80"/>
        <v>0</v>
      </c>
    </row>
    <row r="1723" spans="1:14" ht="30" hidden="1" customHeight="1" x14ac:dyDescent="0.25">
      <c r="A1723" s="17">
        <v>1718</v>
      </c>
      <c r="B1723" s="18"/>
      <c r="C1723" s="19" t="str">
        <f t="shared" si="81"/>
        <v>07-PEINTURE, REVETEMENTS SOUPLES/OUVRAGES D'ENTRETIEN SUR SUBJECTILES ANCIENS//</v>
      </c>
      <c r="D1723" s="20" t="s">
        <v>1697</v>
      </c>
      <c r="E1723" s="20" t="s">
        <v>1781</v>
      </c>
      <c r="F1723" s="20"/>
      <c r="G1723" s="20"/>
      <c r="H1723" s="21" t="s">
        <v>1795</v>
      </c>
      <c r="I1723" s="22" t="s">
        <v>28</v>
      </c>
      <c r="J1723" s="22"/>
      <c r="K1723" s="43"/>
      <c r="L1723" s="43"/>
      <c r="M1723" s="43">
        <f t="shared" si="79"/>
        <v>0</v>
      </c>
      <c r="N1723" s="43">
        <f t="shared" si="80"/>
        <v>0</v>
      </c>
    </row>
    <row r="1724" spans="1:14" ht="30" customHeight="1" x14ac:dyDescent="0.25">
      <c r="A1724" s="17">
        <v>1719</v>
      </c>
      <c r="B1724" s="18"/>
      <c r="C1724" s="19" t="str">
        <f t="shared" si="81"/>
        <v>07-PEINTURE, REVETEMENTS SOUPLES/OUVRAGES D'ENTRETIEN SUR SUBJECTILES ANCIENS//</v>
      </c>
      <c r="D1724" s="20" t="s">
        <v>1697</v>
      </c>
      <c r="E1724" s="20" t="s">
        <v>1781</v>
      </c>
      <c r="F1724" s="20"/>
      <c r="G1724" s="20"/>
      <c r="H1724" s="21" t="s">
        <v>1796</v>
      </c>
      <c r="I1724" s="22" t="s">
        <v>28</v>
      </c>
      <c r="J1724" s="22">
        <v>1500</v>
      </c>
      <c r="K1724" s="43"/>
      <c r="L1724" s="43"/>
      <c r="M1724" s="43">
        <f t="shared" si="79"/>
        <v>0</v>
      </c>
      <c r="N1724" s="43">
        <f t="shared" si="80"/>
        <v>0</v>
      </c>
    </row>
    <row r="1725" spans="1:14" ht="30" customHeight="1" x14ac:dyDescent="0.25">
      <c r="A1725" s="17">
        <v>1720</v>
      </c>
      <c r="B1725" s="18"/>
      <c r="C1725" s="19" t="str">
        <f t="shared" si="81"/>
        <v>07-PEINTURE, REVETEMENTS SOUPLES/OUVRAGES D'ENTRETIEN SUR SUBJECTILES ANCIENS//</v>
      </c>
      <c r="D1725" s="20" t="s">
        <v>1697</v>
      </c>
      <c r="E1725" s="20" t="s">
        <v>1781</v>
      </c>
      <c r="F1725" s="20"/>
      <c r="G1725" s="20"/>
      <c r="H1725" s="21" t="s">
        <v>1797</v>
      </c>
      <c r="I1725" s="22" t="s">
        <v>28</v>
      </c>
      <c r="J1725" s="22">
        <v>1500</v>
      </c>
      <c r="K1725" s="43"/>
      <c r="L1725" s="43"/>
      <c r="M1725" s="43">
        <f t="shared" si="79"/>
        <v>0</v>
      </c>
      <c r="N1725" s="43">
        <f t="shared" si="80"/>
        <v>0</v>
      </c>
    </row>
    <row r="1726" spans="1:14" ht="30" customHeight="1" x14ac:dyDescent="0.25">
      <c r="A1726" s="17">
        <v>1721</v>
      </c>
      <c r="B1726" s="18"/>
      <c r="C1726" s="19" t="str">
        <f t="shared" si="81"/>
        <v>07-PEINTURE, REVETEMENTS SOUPLES/OUVRAGES D'ENTRETIEN SUR SUBJECTILES ANCIENS//</v>
      </c>
      <c r="D1726" s="20" t="s">
        <v>1697</v>
      </c>
      <c r="E1726" s="20" t="s">
        <v>1781</v>
      </c>
      <c r="F1726" s="20"/>
      <c r="G1726" s="20"/>
      <c r="H1726" s="21" t="s">
        <v>1798</v>
      </c>
      <c r="I1726" s="22" t="s">
        <v>28</v>
      </c>
      <c r="J1726" s="22">
        <v>1000</v>
      </c>
      <c r="K1726" s="43"/>
      <c r="L1726" s="43"/>
      <c r="M1726" s="43">
        <f t="shared" si="79"/>
        <v>0</v>
      </c>
      <c r="N1726" s="43">
        <f t="shared" si="80"/>
        <v>0</v>
      </c>
    </row>
    <row r="1727" spans="1:14" ht="30" customHeight="1" x14ac:dyDescent="0.25">
      <c r="A1727" s="17">
        <v>1722</v>
      </c>
      <c r="B1727" s="18"/>
      <c r="C1727" s="19" t="str">
        <f t="shared" si="81"/>
        <v>07-PEINTURE, REVETEMENTS SOUPLES/OUVRAGES D'ENTRETIEN SUR SUBJECTILES ANCIENS//</v>
      </c>
      <c r="D1727" s="20" t="s">
        <v>1697</v>
      </c>
      <c r="E1727" s="20" t="s">
        <v>1781</v>
      </c>
      <c r="F1727" s="20"/>
      <c r="G1727" s="20"/>
      <c r="H1727" s="21" t="s">
        <v>1799</v>
      </c>
      <c r="I1727" s="22" t="s">
        <v>28</v>
      </c>
      <c r="J1727" s="22">
        <v>1000</v>
      </c>
      <c r="K1727" s="43"/>
      <c r="L1727" s="43"/>
      <c r="M1727" s="43">
        <f t="shared" si="79"/>
        <v>0</v>
      </c>
      <c r="N1727" s="43">
        <f t="shared" si="80"/>
        <v>0</v>
      </c>
    </row>
    <row r="1728" spans="1:14" ht="30" hidden="1" customHeight="1" x14ac:dyDescent="0.25">
      <c r="A1728" s="17">
        <v>1723</v>
      </c>
      <c r="B1728" s="18"/>
      <c r="C1728" s="19" t="str">
        <f t="shared" si="81"/>
        <v>07-PEINTURE, REVETEMENTS SOUPLES/OUVRAGES D'ENTRETIEN SUR SUBJECTILES ANCIENS//</v>
      </c>
      <c r="D1728" s="20" t="s">
        <v>1697</v>
      </c>
      <c r="E1728" s="20" t="s">
        <v>1781</v>
      </c>
      <c r="F1728" s="20"/>
      <c r="G1728" s="20"/>
      <c r="H1728" s="21" t="s">
        <v>1800</v>
      </c>
      <c r="I1728" s="22" t="s">
        <v>28</v>
      </c>
      <c r="J1728" s="22"/>
      <c r="K1728" s="43"/>
      <c r="L1728" s="43"/>
      <c r="M1728" s="43">
        <f t="shared" si="79"/>
        <v>0</v>
      </c>
      <c r="N1728" s="43">
        <f t="shared" si="80"/>
        <v>0</v>
      </c>
    </row>
    <row r="1729" spans="1:14" ht="30" hidden="1" customHeight="1" x14ac:dyDescent="0.25">
      <c r="A1729" s="17">
        <v>1724</v>
      </c>
      <c r="B1729" s="18"/>
      <c r="C1729" s="19" t="str">
        <f t="shared" si="81"/>
        <v>07-PEINTURE, REVETEMENTS SOUPLES/OUVRAGES D'ENTRETIEN SUR SUBJECTILES ANCIENS//</v>
      </c>
      <c r="D1729" s="20" t="s">
        <v>1697</v>
      </c>
      <c r="E1729" s="20" t="s">
        <v>1781</v>
      </c>
      <c r="F1729" s="20"/>
      <c r="G1729" s="20"/>
      <c r="H1729" s="21" t="s">
        <v>1801</v>
      </c>
      <c r="I1729" s="22" t="s">
        <v>28</v>
      </c>
      <c r="J1729" s="22"/>
      <c r="K1729" s="43"/>
      <c r="L1729" s="43"/>
      <c r="M1729" s="43">
        <f t="shared" si="79"/>
        <v>0</v>
      </c>
      <c r="N1729" s="43">
        <f t="shared" si="80"/>
        <v>0</v>
      </c>
    </row>
    <row r="1730" spans="1:14" ht="30" hidden="1" customHeight="1" x14ac:dyDescent="0.25">
      <c r="A1730" s="17">
        <v>1725</v>
      </c>
      <c r="B1730" s="18"/>
      <c r="C1730" s="19" t="str">
        <f t="shared" si="81"/>
        <v>07-PEINTURE, REVETEMENTS SOUPLES/OUVRAGES D'ENTRETIEN SUR SUBJECTILES ANCIENS//</v>
      </c>
      <c r="D1730" s="20" t="s">
        <v>1697</v>
      </c>
      <c r="E1730" s="20" t="s">
        <v>1781</v>
      </c>
      <c r="F1730" s="20"/>
      <c r="G1730" s="20"/>
      <c r="H1730" s="21" t="s">
        <v>1802</v>
      </c>
      <c r="I1730" s="22" t="s">
        <v>28</v>
      </c>
      <c r="J1730" s="22"/>
      <c r="K1730" s="43"/>
      <c r="L1730" s="43"/>
      <c r="M1730" s="43">
        <f t="shared" si="79"/>
        <v>0</v>
      </c>
      <c r="N1730" s="43">
        <f t="shared" si="80"/>
        <v>0</v>
      </c>
    </row>
    <row r="1731" spans="1:14" ht="30" hidden="1" customHeight="1" x14ac:dyDescent="0.25">
      <c r="A1731" s="17">
        <v>1726</v>
      </c>
      <c r="B1731" s="18"/>
      <c r="C1731" s="19" t="str">
        <f t="shared" si="81"/>
        <v>07-PEINTURE, REVETEMENTS SOUPLES/OUVRAGES D'ENTRETIEN SUR SUBJECTILES ANCIENS//</v>
      </c>
      <c r="D1731" s="20" t="s">
        <v>1697</v>
      </c>
      <c r="E1731" s="20" t="s">
        <v>1781</v>
      </c>
      <c r="F1731" s="20"/>
      <c r="G1731" s="20"/>
      <c r="H1731" s="21" t="s">
        <v>1803</v>
      </c>
      <c r="I1731" s="22" t="s">
        <v>28</v>
      </c>
      <c r="J1731" s="22"/>
      <c r="K1731" s="43"/>
      <c r="L1731" s="43"/>
      <c r="M1731" s="43">
        <f t="shared" si="79"/>
        <v>0</v>
      </c>
      <c r="N1731" s="43">
        <f t="shared" si="80"/>
        <v>0</v>
      </c>
    </row>
    <row r="1732" spans="1:14" ht="30" hidden="1" customHeight="1" x14ac:dyDescent="0.25">
      <c r="A1732" s="17">
        <v>1727</v>
      </c>
      <c r="B1732" s="18"/>
      <c r="C1732" s="19" t="str">
        <f t="shared" si="81"/>
        <v>07-PEINTURE, REVETEMENTS SOUPLES/OUVRAGES D'ENTRETIEN SUR SUBJECTILES ANCIENS//</v>
      </c>
      <c r="D1732" s="20" t="s">
        <v>1697</v>
      </c>
      <c r="E1732" s="20" t="s">
        <v>1781</v>
      </c>
      <c r="F1732" s="20"/>
      <c r="G1732" s="20"/>
      <c r="H1732" s="21" t="s">
        <v>1804</v>
      </c>
      <c r="I1732" s="22" t="s">
        <v>28</v>
      </c>
      <c r="J1732" s="22"/>
      <c r="K1732" s="43"/>
      <c r="L1732" s="43"/>
      <c r="M1732" s="43">
        <f t="shared" si="79"/>
        <v>0</v>
      </c>
      <c r="N1732" s="43">
        <f t="shared" si="80"/>
        <v>0</v>
      </c>
    </row>
    <row r="1733" spans="1:14" ht="30" hidden="1" customHeight="1" x14ac:dyDescent="0.25">
      <c r="A1733" s="17">
        <v>1728</v>
      </c>
      <c r="B1733" s="18"/>
      <c r="C1733" s="19" t="str">
        <f t="shared" si="81"/>
        <v>07-PEINTURE, REVETEMENTS SOUPLES/OUVRAGES D'ENTRETIEN SUR SUBJECTILES ANCIENS//</v>
      </c>
      <c r="D1733" s="20" t="s">
        <v>1697</v>
      </c>
      <c r="E1733" s="20" t="s">
        <v>1781</v>
      </c>
      <c r="F1733" s="20"/>
      <c r="G1733" s="20"/>
      <c r="H1733" s="21" t="s">
        <v>1805</v>
      </c>
      <c r="I1733" s="22" t="s">
        <v>28</v>
      </c>
      <c r="J1733" s="22"/>
      <c r="K1733" s="43"/>
      <c r="L1733" s="43"/>
      <c r="M1733" s="43">
        <f t="shared" si="79"/>
        <v>0</v>
      </c>
      <c r="N1733" s="43">
        <f t="shared" si="80"/>
        <v>0</v>
      </c>
    </row>
    <row r="1734" spans="1:14" ht="30" hidden="1" customHeight="1" x14ac:dyDescent="0.25">
      <c r="A1734" s="17">
        <v>1729</v>
      </c>
      <c r="B1734" s="18"/>
      <c r="C1734" s="19" t="str">
        <f t="shared" si="81"/>
        <v>07-PEINTURE, REVETEMENTS SOUPLES/OUVRAGES D'ENTRETIEN SUR SUBJECTILES ANCIENS//</v>
      </c>
      <c r="D1734" s="20" t="s">
        <v>1697</v>
      </c>
      <c r="E1734" s="20" t="s">
        <v>1781</v>
      </c>
      <c r="F1734" s="20"/>
      <c r="G1734" s="20"/>
      <c r="H1734" s="21" t="s">
        <v>1733</v>
      </c>
      <c r="I1734" s="22" t="s">
        <v>78</v>
      </c>
      <c r="J1734" s="22"/>
      <c r="K1734" s="43"/>
      <c r="L1734" s="43"/>
      <c r="M1734" s="43">
        <f t="shared" si="79"/>
        <v>0</v>
      </c>
      <c r="N1734" s="43">
        <f t="shared" si="80"/>
        <v>0</v>
      </c>
    </row>
    <row r="1735" spans="1:14" ht="30" hidden="1" customHeight="1" x14ac:dyDescent="0.25">
      <c r="A1735" s="17">
        <v>1730</v>
      </c>
      <c r="B1735" s="18"/>
      <c r="C1735" s="19" t="str">
        <f t="shared" si="81"/>
        <v>07-PEINTURE, REVETEMENTS SOUPLES/OUVRAGES D'ENTRETIEN SUR SUBJECTILES ANCIENS//</v>
      </c>
      <c r="D1735" s="20" t="s">
        <v>1697</v>
      </c>
      <c r="E1735" s="20" t="s">
        <v>1781</v>
      </c>
      <c r="F1735" s="20"/>
      <c r="G1735" s="20"/>
      <c r="H1735" s="21" t="s">
        <v>1806</v>
      </c>
      <c r="I1735" s="22" t="s">
        <v>78</v>
      </c>
      <c r="J1735" s="22"/>
      <c r="K1735" s="43"/>
      <c r="L1735" s="43"/>
      <c r="M1735" s="43">
        <f t="shared" ref="M1735:M1798" si="82">J1735*K1735</f>
        <v>0</v>
      </c>
      <c r="N1735" s="43">
        <f t="shared" ref="N1735:N1798" si="83">J1735*L1735</f>
        <v>0</v>
      </c>
    </row>
    <row r="1736" spans="1:14" ht="30" hidden="1" customHeight="1" x14ac:dyDescent="0.25">
      <c r="A1736" s="17">
        <v>1731</v>
      </c>
      <c r="B1736" s="18"/>
      <c r="C1736" s="19" t="str">
        <f t="shared" si="81"/>
        <v>07-PEINTURE, REVETEMENTS SOUPLES/OUVRAGES D'ENTRETIEN SUR SUBJECTILES ANCIENS//</v>
      </c>
      <c r="D1736" s="20" t="s">
        <v>1697</v>
      </c>
      <c r="E1736" s="20" t="s">
        <v>1781</v>
      </c>
      <c r="F1736" s="20"/>
      <c r="G1736" s="20"/>
      <c r="H1736" s="21" t="s">
        <v>1807</v>
      </c>
      <c r="I1736" s="22" t="s">
        <v>28</v>
      </c>
      <c r="J1736" s="22"/>
      <c r="K1736" s="43"/>
      <c r="L1736" s="43"/>
      <c r="M1736" s="43">
        <f t="shared" si="82"/>
        <v>0</v>
      </c>
      <c r="N1736" s="43">
        <f t="shared" si="83"/>
        <v>0</v>
      </c>
    </row>
    <row r="1737" spans="1:14" ht="30" hidden="1" customHeight="1" x14ac:dyDescent="0.25">
      <c r="A1737" s="17">
        <v>1732</v>
      </c>
      <c r="B1737" s="18"/>
      <c r="C1737" s="19" t="str">
        <f t="shared" si="81"/>
        <v>07-PEINTURE, REVETEMENTS SOUPLES/OUVRAGES D'ENTRETIEN SUR SUBJECTILES ANCIENS//</v>
      </c>
      <c r="D1737" s="20" t="s">
        <v>1697</v>
      </c>
      <c r="E1737" s="20" t="s">
        <v>1781</v>
      </c>
      <c r="F1737" s="20"/>
      <c r="G1737" s="20"/>
      <c r="H1737" s="21" t="s">
        <v>1808</v>
      </c>
      <c r="I1737" s="22" t="s">
        <v>21</v>
      </c>
      <c r="J1737" s="22"/>
      <c r="K1737" s="43"/>
      <c r="L1737" s="43"/>
      <c r="M1737" s="43">
        <f t="shared" si="82"/>
        <v>0</v>
      </c>
      <c r="N1737" s="43">
        <f t="shared" si="83"/>
        <v>0</v>
      </c>
    </row>
    <row r="1738" spans="1:14" ht="30" customHeight="1" x14ac:dyDescent="0.25">
      <c r="A1738" s="17">
        <v>1733</v>
      </c>
      <c r="B1738" s="18"/>
      <c r="C1738" s="19" t="str">
        <f t="shared" si="81"/>
        <v>07-PEINTURE, REVETEMENTS SOUPLES/OUVRAGES D'ENTRETIEN SUR SUBJECTILES ANCIENS//</v>
      </c>
      <c r="D1738" s="20" t="s">
        <v>1697</v>
      </c>
      <c r="E1738" s="20" t="s">
        <v>1781</v>
      </c>
      <c r="F1738" s="20"/>
      <c r="G1738" s="20"/>
      <c r="H1738" s="21" t="s">
        <v>1809</v>
      </c>
      <c r="I1738" s="22" t="s">
        <v>28</v>
      </c>
      <c r="J1738" s="22">
        <v>200</v>
      </c>
      <c r="K1738" s="43"/>
      <c r="L1738" s="43"/>
      <c r="M1738" s="43">
        <f t="shared" si="82"/>
        <v>0</v>
      </c>
      <c r="N1738" s="43">
        <f t="shared" si="83"/>
        <v>0</v>
      </c>
    </row>
    <row r="1739" spans="1:14" ht="30" customHeight="1" x14ac:dyDescent="0.25">
      <c r="A1739" s="17">
        <v>1734</v>
      </c>
      <c r="B1739" s="18"/>
      <c r="C1739" s="19" t="str">
        <f t="shared" si="81"/>
        <v>07-PEINTURE, REVETEMENTS SOUPLES/OUVRAGES D'ENTRETIEN SUR SUBJECTILES ANCIENS//</v>
      </c>
      <c r="D1739" s="20" t="s">
        <v>1697</v>
      </c>
      <c r="E1739" s="20" t="s">
        <v>1781</v>
      </c>
      <c r="F1739" s="20"/>
      <c r="G1739" s="20"/>
      <c r="H1739" s="21" t="s">
        <v>1810</v>
      </c>
      <c r="I1739" s="22" t="s">
        <v>28</v>
      </c>
      <c r="J1739" s="22">
        <v>200</v>
      </c>
      <c r="K1739" s="43"/>
      <c r="L1739" s="43"/>
      <c r="M1739" s="43">
        <f t="shared" si="82"/>
        <v>0</v>
      </c>
      <c r="N1739" s="43">
        <f t="shared" si="83"/>
        <v>0</v>
      </c>
    </row>
    <row r="1740" spans="1:14" ht="30" customHeight="1" x14ac:dyDescent="0.25">
      <c r="A1740" s="17">
        <v>1735</v>
      </c>
      <c r="B1740" s="18"/>
      <c r="C1740" s="19" t="str">
        <f t="shared" si="81"/>
        <v>07-PEINTURE, REVETEMENTS SOUPLES/OUVRAGES D'ENTRETIEN SUR SUBJECTILES ANCIENS//</v>
      </c>
      <c r="D1740" s="20" t="s">
        <v>1697</v>
      </c>
      <c r="E1740" s="20" t="s">
        <v>1781</v>
      </c>
      <c r="F1740" s="20"/>
      <c r="G1740" s="20"/>
      <c r="H1740" s="21" t="s">
        <v>1811</v>
      </c>
      <c r="I1740" s="22" t="s">
        <v>28</v>
      </c>
      <c r="J1740" s="22">
        <v>200</v>
      </c>
      <c r="K1740" s="43"/>
      <c r="L1740" s="43"/>
      <c r="M1740" s="43">
        <f t="shared" si="82"/>
        <v>0</v>
      </c>
      <c r="N1740" s="43">
        <f t="shared" si="83"/>
        <v>0</v>
      </c>
    </row>
    <row r="1741" spans="1:14" ht="30" hidden="1" customHeight="1" x14ac:dyDescent="0.25">
      <c r="A1741" s="17">
        <v>1736</v>
      </c>
      <c r="B1741" s="18"/>
      <c r="C1741" s="19" t="str">
        <f t="shared" si="81"/>
        <v>07-PEINTURE, REVETEMENTS SOUPLES/OUVRAGES D'ENTRETIEN SUR SUBJECTILES ANCIENS//</v>
      </c>
      <c r="D1741" s="20" t="s">
        <v>1697</v>
      </c>
      <c r="E1741" s="20" t="s">
        <v>1781</v>
      </c>
      <c r="F1741" s="20"/>
      <c r="G1741" s="20"/>
      <c r="H1741" s="21" t="s">
        <v>1735</v>
      </c>
      <c r="I1741" s="22" t="s">
        <v>28</v>
      </c>
      <c r="J1741" s="22"/>
      <c r="K1741" s="43"/>
      <c r="L1741" s="43"/>
      <c r="M1741" s="43">
        <f t="shared" si="82"/>
        <v>0</v>
      </c>
      <c r="N1741" s="43">
        <f t="shared" si="83"/>
        <v>0</v>
      </c>
    </row>
    <row r="1742" spans="1:14" ht="30" hidden="1" customHeight="1" x14ac:dyDescent="0.25">
      <c r="A1742" s="17">
        <v>1737</v>
      </c>
      <c r="B1742" s="18"/>
      <c r="C1742" s="19" t="str">
        <f t="shared" si="81"/>
        <v>07-PEINTURE, REVETEMENTS SOUPLES/OUVRAGES D'ENTRETIEN SUR SUBJECTILES ANCIENS//</v>
      </c>
      <c r="D1742" s="20" t="s">
        <v>1697</v>
      </c>
      <c r="E1742" s="20" t="s">
        <v>1781</v>
      </c>
      <c r="F1742" s="20"/>
      <c r="G1742" s="20"/>
      <c r="H1742" s="21" t="s">
        <v>1780</v>
      </c>
      <c r="I1742" s="22" t="s">
        <v>28</v>
      </c>
      <c r="J1742" s="22"/>
      <c r="K1742" s="43"/>
      <c r="L1742" s="43"/>
      <c r="M1742" s="43">
        <f t="shared" si="82"/>
        <v>0</v>
      </c>
      <c r="N1742" s="43">
        <f t="shared" si="83"/>
        <v>0</v>
      </c>
    </row>
    <row r="1743" spans="1:14" ht="30" hidden="1" customHeight="1" x14ac:dyDescent="0.25">
      <c r="A1743" s="17">
        <v>1738</v>
      </c>
      <c r="B1743" s="18"/>
      <c r="C1743" s="19" t="str">
        <f t="shared" si="81"/>
        <v>07-PEINTURE, REVETEMENTS SOUPLES/OUVRAGES D'ENTRETIEN SUR SUBJECTILES ANCIENS//</v>
      </c>
      <c r="D1743" s="20" t="s">
        <v>1697</v>
      </c>
      <c r="E1743" s="20" t="s">
        <v>1781</v>
      </c>
      <c r="F1743" s="20"/>
      <c r="G1743" s="20"/>
      <c r="H1743" s="21" t="s">
        <v>1737</v>
      </c>
      <c r="I1743" s="22" t="s">
        <v>28</v>
      </c>
      <c r="J1743" s="22"/>
      <c r="K1743" s="43"/>
      <c r="L1743" s="43"/>
      <c r="M1743" s="43">
        <f t="shared" si="82"/>
        <v>0</v>
      </c>
      <c r="N1743" s="43">
        <f t="shared" si="83"/>
        <v>0</v>
      </c>
    </row>
    <row r="1744" spans="1:14" ht="30" hidden="1" customHeight="1" x14ac:dyDescent="0.25">
      <c r="A1744" s="17">
        <v>1739</v>
      </c>
      <c r="B1744" s="18"/>
      <c r="C1744" s="19" t="str">
        <f t="shared" si="81"/>
        <v>07-PEINTURE, REVETEMENTS SOUPLES/OUVRAGES D'ENTRETIEN SUR SUBJECTILES ANCIENS//</v>
      </c>
      <c r="D1744" s="20" t="s">
        <v>1697</v>
      </c>
      <c r="E1744" s="20" t="s">
        <v>1781</v>
      </c>
      <c r="F1744" s="20"/>
      <c r="G1744" s="20"/>
      <c r="H1744" s="21" t="s">
        <v>1780</v>
      </c>
      <c r="I1744" s="22" t="s">
        <v>28</v>
      </c>
      <c r="J1744" s="22"/>
      <c r="K1744" s="43"/>
      <c r="L1744" s="43"/>
      <c r="M1744" s="43">
        <f t="shared" si="82"/>
        <v>0</v>
      </c>
      <c r="N1744" s="43">
        <f t="shared" si="83"/>
        <v>0</v>
      </c>
    </row>
    <row r="1745" spans="1:14" ht="30" hidden="1" customHeight="1" x14ac:dyDescent="0.25">
      <c r="A1745" s="17">
        <v>1740</v>
      </c>
      <c r="B1745" s="18"/>
      <c r="C1745" s="19" t="str">
        <f t="shared" si="81"/>
        <v>07-PEINTURE, REVETEMENTS SOUPLES/OUVRAGES D'ENTRETIEN SUR SUBJECTILES ANCIENS//</v>
      </c>
      <c r="D1745" s="20" t="s">
        <v>1697</v>
      </c>
      <c r="E1745" s="20" t="s">
        <v>1781</v>
      </c>
      <c r="F1745" s="20"/>
      <c r="G1745" s="20"/>
      <c r="H1745" s="21" t="s">
        <v>1738</v>
      </c>
      <c r="I1745" s="22" t="s">
        <v>28</v>
      </c>
      <c r="J1745" s="22"/>
      <c r="K1745" s="43"/>
      <c r="L1745" s="43"/>
      <c r="M1745" s="43">
        <f t="shared" si="82"/>
        <v>0</v>
      </c>
      <c r="N1745" s="43">
        <f t="shared" si="83"/>
        <v>0</v>
      </c>
    </row>
    <row r="1746" spans="1:14" ht="30" hidden="1" customHeight="1" x14ac:dyDescent="0.25">
      <c r="A1746" s="17">
        <v>1741</v>
      </c>
      <c r="B1746" s="18"/>
      <c r="C1746" s="19" t="str">
        <f t="shared" si="81"/>
        <v>07-PEINTURE, REVETEMENTS SOUPLES/OUVRAGES D'ENTRETIEN SUR SUBJECTILES ANCIENS//</v>
      </c>
      <c r="D1746" s="20" t="s">
        <v>1697</v>
      </c>
      <c r="E1746" s="20" t="s">
        <v>1781</v>
      </c>
      <c r="F1746" s="20"/>
      <c r="G1746" s="20"/>
      <c r="H1746" s="21" t="s">
        <v>1780</v>
      </c>
      <c r="I1746" s="22" t="s">
        <v>28</v>
      </c>
      <c r="J1746" s="22"/>
      <c r="K1746" s="43"/>
      <c r="L1746" s="43"/>
      <c r="M1746" s="43">
        <f t="shared" si="82"/>
        <v>0</v>
      </c>
      <c r="N1746" s="43">
        <f t="shared" si="83"/>
        <v>0</v>
      </c>
    </row>
    <row r="1747" spans="1:14" ht="30" customHeight="1" x14ac:dyDescent="0.25">
      <c r="A1747" s="17">
        <v>1742</v>
      </c>
      <c r="B1747" s="18"/>
      <c r="C1747" s="19" t="str">
        <f t="shared" si="81"/>
        <v>07-PEINTURE, REVETEMENTS SOUPLES/OUVRAGES D'ENTRETIEN SUR SUBJECTILES ANCIENS//</v>
      </c>
      <c r="D1747" s="20" t="s">
        <v>1697</v>
      </c>
      <c r="E1747" s="20" t="s">
        <v>1781</v>
      </c>
      <c r="F1747" s="20"/>
      <c r="G1747" s="20"/>
      <c r="H1747" s="21" t="s">
        <v>1762</v>
      </c>
      <c r="I1747" s="22" t="s">
        <v>28</v>
      </c>
      <c r="J1747" s="22">
        <v>500</v>
      </c>
      <c r="K1747" s="43"/>
      <c r="L1747" s="43"/>
      <c r="M1747" s="43">
        <f t="shared" si="82"/>
        <v>0</v>
      </c>
      <c r="N1747" s="43">
        <f t="shared" si="83"/>
        <v>0</v>
      </c>
    </row>
    <row r="1748" spans="1:14" ht="30" customHeight="1" x14ac:dyDescent="0.25">
      <c r="A1748" s="17">
        <v>1743</v>
      </c>
      <c r="B1748" s="18"/>
      <c r="C1748" s="19" t="str">
        <f t="shared" si="81"/>
        <v>07-PEINTURE, REVETEMENTS SOUPLES/OUVRAGES D'ENTRETIEN SUR SUBJECTILES ANCIENS//</v>
      </c>
      <c r="D1748" s="20" t="s">
        <v>1697</v>
      </c>
      <c r="E1748" s="20" t="s">
        <v>1781</v>
      </c>
      <c r="F1748" s="20"/>
      <c r="G1748" s="20"/>
      <c r="H1748" s="21" t="s">
        <v>1780</v>
      </c>
      <c r="I1748" s="22" t="s">
        <v>28</v>
      </c>
      <c r="J1748" s="22">
        <v>200</v>
      </c>
      <c r="K1748" s="43"/>
      <c r="L1748" s="43"/>
      <c r="M1748" s="43">
        <f t="shared" si="82"/>
        <v>0</v>
      </c>
      <c r="N1748" s="43">
        <f t="shared" si="83"/>
        <v>0</v>
      </c>
    </row>
    <row r="1749" spans="1:14" ht="30" customHeight="1" x14ac:dyDescent="0.25">
      <c r="A1749" s="17">
        <v>1744</v>
      </c>
      <c r="B1749" s="18"/>
      <c r="C1749" s="19" t="str">
        <f t="shared" si="81"/>
        <v>07-PEINTURE, REVETEMENTS SOUPLES/OUVRAGES D'ENTRETIEN SUR SUBJECTILES ANCIENS//</v>
      </c>
      <c r="D1749" s="20" t="s">
        <v>1697</v>
      </c>
      <c r="E1749" s="20" t="s">
        <v>1781</v>
      </c>
      <c r="F1749" s="20"/>
      <c r="G1749" s="20"/>
      <c r="H1749" s="21" t="s">
        <v>1812</v>
      </c>
      <c r="I1749" s="22" t="s">
        <v>28</v>
      </c>
      <c r="J1749" s="22">
        <v>500</v>
      </c>
      <c r="K1749" s="43"/>
      <c r="L1749" s="43"/>
      <c r="M1749" s="43">
        <f t="shared" si="82"/>
        <v>0</v>
      </c>
      <c r="N1749" s="43">
        <f t="shared" si="83"/>
        <v>0</v>
      </c>
    </row>
    <row r="1750" spans="1:14" ht="30" hidden="1" customHeight="1" x14ac:dyDescent="0.25">
      <c r="A1750" s="17">
        <v>1745</v>
      </c>
      <c r="B1750" s="18"/>
      <c r="C1750" s="19" t="str">
        <f t="shared" si="81"/>
        <v>07-PEINTURE, REVETEMENTS SOUPLES/OUVRAGES D'ENTRETIEN SUR SUBJECTILES ANCIENS//</v>
      </c>
      <c r="D1750" s="20" t="s">
        <v>1697</v>
      </c>
      <c r="E1750" s="20" t="s">
        <v>1781</v>
      </c>
      <c r="F1750" s="20"/>
      <c r="G1750" s="20"/>
      <c r="H1750" s="21" t="s">
        <v>1780</v>
      </c>
      <c r="I1750" s="22" t="s">
        <v>28</v>
      </c>
      <c r="J1750" s="22"/>
      <c r="K1750" s="43"/>
      <c r="L1750" s="43"/>
      <c r="M1750" s="43">
        <f t="shared" si="82"/>
        <v>0</v>
      </c>
      <c r="N1750" s="43">
        <f t="shared" si="83"/>
        <v>0</v>
      </c>
    </row>
    <row r="1751" spans="1:14" ht="30" hidden="1" customHeight="1" x14ac:dyDescent="0.25">
      <c r="A1751" s="17">
        <v>1746</v>
      </c>
      <c r="B1751" s="18"/>
      <c r="C1751" s="19" t="str">
        <f t="shared" si="81"/>
        <v>07-PEINTURE, REVETEMENTS SOUPLES/OUVRAGES D'ENTRETIEN SUR SUBJECTILES ANCIENS//</v>
      </c>
      <c r="D1751" s="20" t="s">
        <v>1697</v>
      </c>
      <c r="E1751" s="20" t="s">
        <v>1781</v>
      </c>
      <c r="F1751" s="20"/>
      <c r="G1751" s="20"/>
      <c r="H1751" s="21" t="s">
        <v>1813</v>
      </c>
      <c r="I1751" s="22" t="s">
        <v>28</v>
      </c>
      <c r="J1751" s="22"/>
      <c r="K1751" s="43"/>
      <c r="L1751" s="43"/>
      <c r="M1751" s="43">
        <f t="shared" si="82"/>
        <v>0</v>
      </c>
      <c r="N1751" s="43">
        <f t="shared" si="83"/>
        <v>0</v>
      </c>
    </row>
    <row r="1752" spans="1:14" ht="30" hidden="1" customHeight="1" x14ac:dyDescent="0.25">
      <c r="A1752" s="17">
        <v>1747</v>
      </c>
      <c r="B1752" s="18"/>
      <c r="C1752" s="19" t="str">
        <f t="shared" si="81"/>
        <v>07-PEINTURE, REVETEMENTS SOUPLES/OUVRAGES D'ENTRETIEN SUR SUBJECTILES ANCIENS//</v>
      </c>
      <c r="D1752" s="20" t="s">
        <v>1697</v>
      </c>
      <c r="E1752" s="20" t="s">
        <v>1781</v>
      </c>
      <c r="F1752" s="20"/>
      <c r="G1752" s="20"/>
      <c r="H1752" s="21" t="s">
        <v>1814</v>
      </c>
      <c r="I1752" s="22" t="s">
        <v>28</v>
      </c>
      <c r="J1752" s="22"/>
      <c r="K1752" s="43"/>
      <c r="L1752" s="43"/>
      <c r="M1752" s="43">
        <f t="shared" si="82"/>
        <v>0</v>
      </c>
      <c r="N1752" s="43">
        <f t="shared" si="83"/>
        <v>0</v>
      </c>
    </row>
    <row r="1753" spans="1:14" ht="30" hidden="1" customHeight="1" x14ac:dyDescent="0.25">
      <c r="A1753" s="17">
        <v>1748</v>
      </c>
      <c r="B1753" s="18"/>
      <c r="C1753" s="19" t="str">
        <f t="shared" si="81"/>
        <v>07-PEINTURE, REVETEMENTS SOUPLES/OUVRAGES D'ENTRETIEN SUR SUBJECTILES ANCIENS//</v>
      </c>
      <c r="D1753" s="20" t="s">
        <v>1697</v>
      </c>
      <c r="E1753" s="20" t="s">
        <v>1781</v>
      </c>
      <c r="F1753" s="20"/>
      <c r="G1753" s="20"/>
      <c r="H1753" s="21" t="s">
        <v>1815</v>
      </c>
      <c r="I1753" s="22" t="s">
        <v>28</v>
      </c>
      <c r="J1753" s="22"/>
      <c r="K1753" s="43"/>
      <c r="L1753" s="43"/>
      <c r="M1753" s="43">
        <f t="shared" si="82"/>
        <v>0</v>
      </c>
      <c r="N1753" s="43">
        <f t="shared" si="83"/>
        <v>0</v>
      </c>
    </row>
    <row r="1754" spans="1:14" ht="30" hidden="1" customHeight="1" x14ac:dyDescent="0.25">
      <c r="A1754" s="17">
        <v>1749</v>
      </c>
      <c r="B1754" s="18"/>
      <c r="C1754" s="19" t="str">
        <f t="shared" si="81"/>
        <v>07-PEINTURE, REVETEMENTS SOUPLES/OUVRAGES D'ENTRETIEN SUR SUBJECTILES ANCIENS//</v>
      </c>
      <c r="D1754" s="20" t="s">
        <v>1697</v>
      </c>
      <c r="E1754" s="20" t="s">
        <v>1781</v>
      </c>
      <c r="F1754" s="20"/>
      <c r="G1754" s="20"/>
      <c r="H1754" s="21" t="s">
        <v>1780</v>
      </c>
      <c r="I1754" s="22" t="s">
        <v>28</v>
      </c>
      <c r="J1754" s="22"/>
      <c r="K1754" s="43"/>
      <c r="L1754" s="43"/>
      <c r="M1754" s="43">
        <f t="shared" si="82"/>
        <v>0</v>
      </c>
      <c r="N1754" s="43">
        <f t="shared" si="83"/>
        <v>0</v>
      </c>
    </row>
    <row r="1755" spans="1:14" ht="30" hidden="1" customHeight="1" x14ac:dyDescent="0.25">
      <c r="A1755" s="17">
        <v>1750</v>
      </c>
      <c r="B1755" s="18"/>
      <c r="C1755" s="19" t="str">
        <f t="shared" si="81"/>
        <v>07-PEINTURE, REVETEMENTS SOUPLES/OUVRAGES D'ENTRETIEN SUR SUBJECTILES ANCIENS//</v>
      </c>
      <c r="D1755" s="20" t="s">
        <v>1697</v>
      </c>
      <c r="E1755" s="20" t="s">
        <v>1781</v>
      </c>
      <c r="F1755" s="20"/>
      <c r="G1755" s="20"/>
      <c r="H1755" s="21" t="s">
        <v>1816</v>
      </c>
      <c r="I1755" s="22" t="s">
        <v>28</v>
      </c>
      <c r="J1755" s="22"/>
      <c r="K1755" s="43"/>
      <c r="L1755" s="43"/>
      <c r="M1755" s="43">
        <f t="shared" si="82"/>
        <v>0</v>
      </c>
      <c r="N1755" s="43">
        <f t="shared" si="83"/>
        <v>0</v>
      </c>
    </row>
    <row r="1756" spans="1:14" ht="30" hidden="1" customHeight="1" x14ac:dyDescent="0.25">
      <c r="A1756" s="17">
        <v>1751</v>
      </c>
      <c r="B1756" s="18"/>
      <c r="C1756" s="19" t="str">
        <f t="shared" si="81"/>
        <v>07-PEINTURE, REVETEMENTS SOUPLES/OUVRAGES D'ENTRETIEN SUR SUBJECTILES ANCIENS//</v>
      </c>
      <c r="D1756" s="20" t="s">
        <v>1697</v>
      </c>
      <c r="E1756" s="20" t="s">
        <v>1781</v>
      </c>
      <c r="F1756" s="20"/>
      <c r="G1756" s="20"/>
      <c r="H1756" s="21" t="s">
        <v>1817</v>
      </c>
      <c r="I1756" s="22" t="s">
        <v>28</v>
      </c>
      <c r="J1756" s="22"/>
      <c r="K1756" s="43"/>
      <c r="L1756" s="43"/>
      <c r="M1756" s="43">
        <f t="shared" si="82"/>
        <v>0</v>
      </c>
      <c r="N1756" s="43">
        <f t="shared" si="83"/>
        <v>0</v>
      </c>
    </row>
    <row r="1757" spans="1:14" ht="30" hidden="1" customHeight="1" x14ac:dyDescent="0.25">
      <c r="A1757" s="17">
        <v>1752</v>
      </c>
      <c r="B1757" s="18"/>
      <c r="C1757" s="19" t="str">
        <f t="shared" si="81"/>
        <v>07-PEINTURE, REVETEMENTS SOUPLES/OUVRAGES D'ENTRETIEN SUR SUBJECTILES ANCIENS//</v>
      </c>
      <c r="D1757" s="20" t="s">
        <v>1697</v>
      </c>
      <c r="E1757" s="20" t="s">
        <v>1781</v>
      </c>
      <c r="F1757" s="20"/>
      <c r="G1757" s="20"/>
      <c r="H1757" s="21" t="s">
        <v>1818</v>
      </c>
      <c r="I1757" s="22" t="s">
        <v>28</v>
      </c>
      <c r="J1757" s="22"/>
      <c r="K1757" s="43"/>
      <c r="L1757" s="43"/>
      <c r="M1757" s="43">
        <f t="shared" si="82"/>
        <v>0</v>
      </c>
      <c r="N1757" s="43">
        <f t="shared" si="83"/>
        <v>0</v>
      </c>
    </row>
    <row r="1758" spans="1:14" ht="30" customHeight="1" x14ac:dyDescent="0.25">
      <c r="A1758" s="17">
        <v>1753</v>
      </c>
      <c r="B1758" s="18"/>
      <c r="C1758" s="19" t="str">
        <f t="shared" si="81"/>
        <v>07-PEINTURE, REVETEMENTS SOUPLES/OUVRAGES D'ENTRETIEN SUR SUBJECTILES ANCIENS//</v>
      </c>
      <c r="D1758" s="20" t="s">
        <v>1697</v>
      </c>
      <c r="E1758" s="20" t="s">
        <v>1781</v>
      </c>
      <c r="F1758" s="20"/>
      <c r="G1758" s="20"/>
      <c r="H1758" s="21" t="s">
        <v>1819</v>
      </c>
      <c r="I1758" s="22" t="s">
        <v>28</v>
      </c>
      <c r="J1758" s="22">
        <v>500</v>
      </c>
      <c r="K1758" s="43"/>
      <c r="L1758" s="43"/>
      <c r="M1758" s="43">
        <f t="shared" si="82"/>
        <v>0</v>
      </c>
      <c r="N1758" s="43">
        <f t="shared" si="83"/>
        <v>0</v>
      </c>
    </row>
    <row r="1759" spans="1:14" ht="30" customHeight="1" x14ac:dyDescent="0.25">
      <c r="A1759" s="17">
        <v>1754</v>
      </c>
      <c r="B1759" s="18"/>
      <c r="C1759" s="19" t="str">
        <f t="shared" si="81"/>
        <v>07-PEINTURE, REVETEMENTS SOUPLES/OUVRAGES D'ENTRETIEN SUR SUBJECTILES ANCIENS//</v>
      </c>
      <c r="D1759" s="20" t="s">
        <v>1697</v>
      </c>
      <c r="E1759" s="20" t="s">
        <v>1781</v>
      </c>
      <c r="F1759" s="20"/>
      <c r="G1759" s="20"/>
      <c r="H1759" s="21" t="s">
        <v>1820</v>
      </c>
      <c r="I1759" s="22" t="s">
        <v>28</v>
      </c>
      <c r="J1759" s="22">
        <v>500</v>
      </c>
      <c r="K1759" s="43"/>
      <c r="L1759" s="43"/>
      <c r="M1759" s="43">
        <f t="shared" si="82"/>
        <v>0</v>
      </c>
      <c r="N1759" s="43">
        <f t="shared" si="83"/>
        <v>0</v>
      </c>
    </row>
    <row r="1760" spans="1:14" ht="30" customHeight="1" x14ac:dyDescent="0.25">
      <c r="A1760" s="17">
        <v>1755</v>
      </c>
      <c r="B1760" s="18"/>
      <c r="C1760" s="19" t="str">
        <f t="shared" si="81"/>
        <v>07-PEINTURE, REVETEMENTS SOUPLES/OUVRAGES D'ENTRETIEN SUR SUBJECTILES ANCIENS//</v>
      </c>
      <c r="D1760" s="20" t="s">
        <v>1697</v>
      </c>
      <c r="E1760" s="20" t="s">
        <v>1781</v>
      </c>
      <c r="F1760" s="20"/>
      <c r="G1760" s="20"/>
      <c r="H1760" s="21" t="s">
        <v>1821</v>
      </c>
      <c r="I1760" s="22" t="s">
        <v>28</v>
      </c>
      <c r="J1760" s="22">
        <v>500</v>
      </c>
      <c r="K1760" s="43"/>
      <c r="L1760" s="43"/>
      <c r="M1760" s="43">
        <f t="shared" si="82"/>
        <v>0</v>
      </c>
      <c r="N1760" s="43">
        <f t="shared" si="83"/>
        <v>0</v>
      </c>
    </row>
    <row r="1761" spans="1:14" ht="30" hidden="1" customHeight="1" x14ac:dyDescent="0.25">
      <c r="A1761" s="17">
        <v>1756</v>
      </c>
      <c r="B1761" s="18"/>
      <c r="C1761" s="19" t="str">
        <f t="shared" si="81"/>
        <v>07-PEINTURE, REVETEMENTS SOUPLES/OUVRAGES D'ENTRETIEN SUR SUBJECTILES ANCIENS//</v>
      </c>
      <c r="D1761" s="20" t="s">
        <v>1697</v>
      </c>
      <c r="E1761" s="20" t="s">
        <v>1781</v>
      </c>
      <c r="F1761" s="20"/>
      <c r="G1761" s="20"/>
      <c r="H1761" s="21" t="s">
        <v>1822</v>
      </c>
      <c r="I1761" s="22" t="s">
        <v>28</v>
      </c>
      <c r="J1761" s="22"/>
      <c r="K1761" s="43"/>
      <c r="L1761" s="43"/>
      <c r="M1761" s="43">
        <f t="shared" si="82"/>
        <v>0</v>
      </c>
      <c r="N1761" s="43">
        <f t="shared" si="83"/>
        <v>0</v>
      </c>
    </row>
    <row r="1762" spans="1:14" ht="30" hidden="1" customHeight="1" x14ac:dyDescent="0.25">
      <c r="A1762" s="17">
        <v>1757</v>
      </c>
      <c r="B1762" s="18"/>
      <c r="C1762" s="19" t="str">
        <f t="shared" si="81"/>
        <v>07-PEINTURE, REVETEMENTS SOUPLES/OUVRAGES D'ENTRETIEN SUR SUBJECTILES ANCIENS//</v>
      </c>
      <c r="D1762" s="20" t="s">
        <v>1697</v>
      </c>
      <c r="E1762" s="20" t="s">
        <v>1781</v>
      </c>
      <c r="F1762" s="20"/>
      <c r="G1762" s="20"/>
      <c r="H1762" s="21" t="s">
        <v>1780</v>
      </c>
      <c r="I1762" s="22" t="s">
        <v>28</v>
      </c>
      <c r="J1762" s="22"/>
      <c r="K1762" s="43"/>
      <c r="L1762" s="43"/>
      <c r="M1762" s="43">
        <f t="shared" si="82"/>
        <v>0</v>
      </c>
      <c r="N1762" s="43">
        <f t="shared" si="83"/>
        <v>0</v>
      </c>
    </row>
    <row r="1763" spans="1:14" ht="30" hidden="1" customHeight="1" x14ac:dyDescent="0.25">
      <c r="A1763" s="17">
        <v>1758</v>
      </c>
      <c r="B1763" s="18"/>
      <c r="C1763" s="19" t="str">
        <f t="shared" si="81"/>
        <v>07-PEINTURE, REVETEMENTS SOUPLES/OUVRAGES D'ENTRETIEN SUR SUBJECTILES ANCIENS//</v>
      </c>
      <c r="D1763" s="20" t="s">
        <v>1697</v>
      </c>
      <c r="E1763" s="20" t="s">
        <v>1781</v>
      </c>
      <c r="F1763" s="20"/>
      <c r="G1763" s="20"/>
      <c r="H1763" s="21" t="s">
        <v>1823</v>
      </c>
      <c r="I1763" s="22" t="s">
        <v>28</v>
      </c>
      <c r="J1763" s="22"/>
      <c r="K1763" s="43"/>
      <c r="L1763" s="43"/>
      <c r="M1763" s="43">
        <f t="shared" si="82"/>
        <v>0</v>
      </c>
      <c r="N1763" s="43">
        <f t="shared" si="83"/>
        <v>0</v>
      </c>
    </row>
    <row r="1764" spans="1:14" ht="30" hidden="1" customHeight="1" x14ac:dyDescent="0.25">
      <c r="A1764" s="17">
        <v>1759</v>
      </c>
      <c r="B1764" s="18"/>
      <c r="C1764" s="19" t="str">
        <f t="shared" si="81"/>
        <v>07-PEINTURE, REVETEMENTS SOUPLES/REVÊTEMENTS DURCISSEURS//</v>
      </c>
      <c r="D1764" s="20" t="s">
        <v>1697</v>
      </c>
      <c r="E1764" s="20" t="s">
        <v>1824</v>
      </c>
      <c r="F1764" s="20"/>
      <c r="G1764" s="20"/>
      <c r="H1764" s="21" t="s">
        <v>1825</v>
      </c>
      <c r="I1764" s="22" t="s">
        <v>28</v>
      </c>
      <c r="J1764" s="22"/>
      <c r="K1764" s="43"/>
      <c r="L1764" s="43"/>
      <c r="M1764" s="43">
        <f t="shared" si="82"/>
        <v>0</v>
      </c>
      <c r="N1764" s="43">
        <f t="shared" si="83"/>
        <v>0</v>
      </c>
    </row>
    <row r="1765" spans="1:14" ht="30" hidden="1" customHeight="1" x14ac:dyDescent="0.25">
      <c r="A1765" s="17">
        <v>1760</v>
      </c>
      <c r="B1765" s="18"/>
      <c r="C1765" s="19" t="str">
        <f t="shared" si="81"/>
        <v>07-PEINTURE, REVETEMENTS SOUPLES/REVÊTEMENTS DURCISSEURS//</v>
      </c>
      <c r="D1765" s="20" t="s">
        <v>1697</v>
      </c>
      <c r="E1765" s="20" t="s">
        <v>1824</v>
      </c>
      <c r="F1765" s="20"/>
      <c r="G1765" s="20"/>
      <c r="H1765" s="21" t="s">
        <v>1826</v>
      </c>
      <c r="I1765" s="22" t="s">
        <v>28</v>
      </c>
      <c r="J1765" s="22"/>
      <c r="K1765" s="43"/>
      <c r="L1765" s="43"/>
      <c r="M1765" s="43">
        <f t="shared" si="82"/>
        <v>0</v>
      </c>
      <c r="N1765" s="43">
        <f t="shared" si="83"/>
        <v>0</v>
      </c>
    </row>
    <row r="1766" spans="1:14" ht="30" hidden="1" customHeight="1" x14ac:dyDescent="0.25">
      <c r="A1766" s="17">
        <v>1761</v>
      </c>
      <c r="B1766" s="18"/>
      <c r="C1766" s="19" t="str">
        <f t="shared" si="81"/>
        <v>07-PEINTURE, REVETEMENTS SOUPLES/REVÊTEMENTS DURCISSEURS//</v>
      </c>
      <c r="D1766" s="20" t="s">
        <v>1697</v>
      </c>
      <c r="E1766" s="20" t="s">
        <v>1824</v>
      </c>
      <c r="F1766" s="20"/>
      <c r="G1766" s="20"/>
      <c r="H1766" s="21" t="s">
        <v>1827</v>
      </c>
      <c r="I1766" s="22" t="s">
        <v>28</v>
      </c>
      <c r="J1766" s="22"/>
      <c r="K1766" s="43"/>
      <c r="L1766" s="43"/>
      <c r="M1766" s="43">
        <f t="shared" si="82"/>
        <v>0</v>
      </c>
      <c r="N1766" s="43">
        <f t="shared" si="83"/>
        <v>0</v>
      </c>
    </row>
    <row r="1767" spans="1:14" ht="30" customHeight="1" x14ac:dyDescent="0.25">
      <c r="A1767" s="17">
        <v>1762</v>
      </c>
      <c r="B1767" s="18"/>
      <c r="C1767" s="19" t="str">
        <f t="shared" si="81"/>
        <v>07-PEINTURE, REVETEMENTS SOUPLES/REVÊTEMENTS DURCISSEURS//</v>
      </c>
      <c r="D1767" s="20" t="s">
        <v>1697</v>
      </c>
      <c r="E1767" s="20" t="s">
        <v>1824</v>
      </c>
      <c r="F1767" s="20"/>
      <c r="G1767" s="20"/>
      <c r="H1767" s="21" t="s">
        <v>1828</v>
      </c>
      <c r="I1767" s="22" t="s">
        <v>28</v>
      </c>
      <c r="J1767" s="22">
        <v>1000</v>
      </c>
      <c r="K1767" s="43"/>
      <c r="L1767" s="43"/>
      <c r="M1767" s="43">
        <f t="shared" si="82"/>
        <v>0</v>
      </c>
      <c r="N1767" s="43">
        <f t="shared" si="83"/>
        <v>0</v>
      </c>
    </row>
    <row r="1768" spans="1:14" ht="30" hidden="1" customHeight="1" x14ac:dyDescent="0.25">
      <c r="A1768" s="17">
        <v>1763</v>
      </c>
      <c r="B1768" s="18"/>
      <c r="C1768" s="19" t="str">
        <f t="shared" si="81"/>
        <v>07-PEINTURE, REVETEMENTS SOUPLES/REVÊTEMENTS DURCISSEURS//</v>
      </c>
      <c r="D1768" s="20" t="s">
        <v>1697</v>
      </c>
      <c r="E1768" s="20" t="s">
        <v>1824</v>
      </c>
      <c r="F1768" s="20"/>
      <c r="G1768" s="20"/>
      <c r="H1768" s="21" t="s">
        <v>1829</v>
      </c>
      <c r="I1768" s="22" t="s">
        <v>28</v>
      </c>
      <c r="J1768" s="22"/>
      <c r="K1768" s="43"/>
      <c r="L1768" s="43"/>
      <c r="M1768" s="43">
        <f t="shared" si="82"/>
        <v>0</v>
      </c>
      <c r="N1768" s="43">
        <f t="shared" si="83"/>
        <v>0</v>
      </c>
    </row>
    <row r="1769" spans="1:14" ht="30" hidden="1" customHeight="1" x14ac:dyDescent="0.25">
      <c r="A1769" s="17">
        <v>1764</v>
      </c>
      <c r="B1769" s="18"/>
      <c r="C1769" s="19" t="str">
        <f t="shared" si="81"/>
        <v>07-PEINTURE, REVETEMENTS SOUPLES/REVÊTEMENTS DURCISSEURS//</v>
      </c>
      <c r="D1769" s="20" t="s">
        <v>1697</v>
      </c>
      <c r="E1769" s="20" t="s">
        <v>1824</v>
      </c>
      <c r="F1769" s="20"/>
      <c r="G1769" s="20"/>
      <c r="H1769" s="21" t="s">
        <v>1830</v>
      </c>
      <c r="I1769" s="22" t="s">
        <v>28</v>
      </c>
      <c r="J1769" s="22"/>
      <c r="K1769" s="43"/>
      <c r="L1769" s="43"/>
      <c r="M1769" s="43">
        <f t="shared" si="82"/>
        <v>0</v>
      </c>
      <c r="N1769" s="43">
        <f t="shared" si="83"/>
        <v>0</v>
      </c>
    </row>
    <row r="1770" spans="1:14" ht="30" hidden="1" customHeight="1" x14ac:dyDescent="0.25">
      <c r="A1770" s="17">
        <v>1765</v>
      </c>
      <c r="B1770" s="18"/>
      <c r="C1770" s="19" t="str">
        <f t="shared" si="81"/>
        <v>07-PEINTURE, REVETEMENTS SOUPLES/REVÊTEMENTS DURCISSEURS//</v>
      </c>
      <c r="D1770" s="20" t="s">
        <v>1697</v>
      </c>
      <c r="E1770" s="20" t="s">
        <v>1824</v>
      </c>
      <c r="F1770" s="20"/>
      <c r="G1770" s="20"/>
      <c r="H1770" s="21" t="s">
        <v>1831</v>
      </c>
      <c r="I1770" s="22" t="s">
        <v>28</v>
      </c>
      <c r="J1770" s="22"/>
      <c r="K1770" s="43"/>
      <c r="L1770" s="43"/>
      <c r="M1770" s="43">
        <f t="shared" si="82"/>
        <v>0</v>
      </c>
      <c r="N1770" s="43">
        <f t="shared" si="83"/>
        <v>0</v>
      </c>
    </row>
    <row r="1771" spans="1:14" ht="30" hidden="1" customHeight="1" x14ac:dyDescent="0.25">
      <c r="A1771" s="17">
        <v>1766</v>
      </c>
      <c r="B1771" s="18"/>
      <c r="C1771" s="19" t="str">
        <f t="shared" si="81"/>
        <v>07-PEINTURE, REVETEMENTS SOUPLES/REVÊTEMENTS DURCISSEURS//</v>
      </c>
      <c r="D1771" s="20" t="s">
        <v>1697</v>
      </c>
      <c r="E1771" s="20" t="s">
        <v>1824</v>
      </c>
      <c r="F1771" s="20"/>
      <c r="G1771" s="20"/>
      <c r="H1771" s="21" t="s">
        <v>1832</v>
      </c>
      <c r="I1771" s="22" t="s">
        <v>28</v>
      </c>
      <c r="J1771" s="22"/>
      <c r="K1771" s="43"/>
      <c r="L1771" s="43"/>
      <c r="M1771" s="43">
        <f t="shared" si="82"/>
        <v>0</v>
      </c>
      <c r="N1771" s="43">
        <f t="shared" si="83"/>
        <v>0</v>
      </c>
    </row>
    <row r="1772" spans="1:14" ht="30" hidden="1" customHeight="1" x14ac:dyDescent="0.25">
      <c r="A1772" s="17">
        <v>1767</v>
      </c>
      <c r="B1772" s="18"/>
      <c r="C1772" s="19" t="str">
        <f t="shared" si="81"/>
        <v>07-PEINTURE, REVETEMENTS SOUPLES/REVÊTEMENTS DURCISSEURS//</v>
      </c>
      <c r="D1772" s="20" t="s">
        <v>1697</v>
      </c>
      <c r="E1772" s="20" t="s">
        <v>1824</v>
      </c>
      <c r="F1772" s="20"/>
      <c r="G1772" s="20"/>
      <c r="H1772" s="21" t="s">
        <v>1833</v>
      </c>
      <c r="I1772" s="22" t="s">
        <v>28</v>
      </c>
      <c r="J1772" s="22"/>
      <c r="K1772" s="43"/>
      <c r="L1772" s="43"/>
      <c r="M1772" s="43">
        <f t="shared" si="82"/>
        <v>0</v>
      </c>
      <c r="N1772" s="43">
        <f t="shared" si="83"/>
        <v>0</v>
      </c>
    </row>
    <row r="1773" spans="1:14" ht="30" hidden="1" customHeight="1" x14ac:dyDescent="0.25">
      <c r="A1773" s="17">
        <v>1768</v>
      </c>
      <c r="B1773" s="18"/>
      <c r="C1773" s="19" t="str">
        <f t="shared" si="81"/>
        <v>07-PEINTURE, REVETEMENTS SOUPLES/REVÊTEMENTS DURCISSEURS//</v>
      </c>
      <c r="D1773" s="20" t="s">
        <v>1697</v>
      </c>
      <c r="E1773" s="20" t="s">
        <v>1824</v>
      </c>
      <c r="F1773" s="20"/>
      <c r="G1773" s="20"/>
      <c r="H1773" s="21" t="s">
        <v>1834</v>
      </c>
      <c r="I1773" s="22" t="s">
        <v>28</v>
      </c>
      <c r="J1773" s="22"/>
      <c r="K1773" s="43"/>
      <c r="L1773" s="43"/>
      <c r="M1773" s="43">
        <f t="shared" si="82"/>
        <v>0</v>
      </c>
      <c r="N1773" s="43">
        <f t="shared" si="83"/>
        <v>0</v>
      </c>
    </row>
    <row r="1774" spans="1:14" ht="30" hidden="1" customHeight="1" x14ac:dyDescent="0.25">
      <c r="A1774" s="17">
        <v>1769</v>
      </c>
      <c r="B1774" s="18"/>
      <c r="C1774" s="19" t="str">
        <f t="shared" si="81"/>
        <v>07-PEINTURE, REVETEMENTS SOUPLES/REVÊTEMENTS DURCISSEURS//</v>
      </c>
      <c r="D1774" s="20" t="s">
        <v>1697</v>
      </c>
      <c r="E1774" s="20" t="s">
        <v>1824</v>
      </c>
      <c r="F1774" s="20"/>
      <c r="G1774" s="20"/>
      <c r="H1774" s="21" t="s">
        <v>1835</v>
      </c>
      <c r="I1774" s="22" t="s">
        <v>28</v>
      </c>
      <c r="J1774" s="22"/>
      <c r="K1774" s="43"/>
      <c r="L1774" s="43"/>
      <c r="M1774" s="43">
        <f t="shared" si="82"/>
        <v>0</v>
      </c>
      <c r="N1774" s="43">
        <f t="shared" si="83"/>
        <v>0</v>
      </c>
    </row>
    <row r="1775" spans="1:14" ht="30" hidden="1" customHeight="1" x14ac:dyDescent="0.25">
      <c r="A1775" s="17">
        <v>1770</v>
      </c>
      <c r="B1775" s="18"/>
      <c r="C1775" s="19" t="str">
        <f t="shared" si="81"/>
        <v>07-PEINTURE, REVETEMENTS SOUPLES/REVÊTEMENTS DURCISSEURS//</v>
      </c>
      <c r="D1775" s="20" t="s">
        <v>1697</v>
      </c>
      <c r="E1775" s="20" t="s">
        <v>1824</v>
      </c>
      <c r="F1775" s="20"/>
      <c r="G1775" s="20"/>
      <c r="H1775" s="21" t="s">
        <v>1836</v>
      </c>
      <c r="I1775" s="22" t="s">
        <v>28</v>
      </c>
      <c r="J1775" s="22"/>
      <c r="K1775" s="43"/>
      <c r="L1775" s="43"/>
      <c r="M1775" s="43">
        <f t="shared" si="82"/>
        <v>0</v>
      </c>
      <c r="N1775" s="43">
        <f t="shared" si="83"/>
        <v>0</v>
      </c>
    </row>
    <row r="1776" spans="1:14" ht="30" hidden="1" customHeight="1" x14ac:dyDescent="0.25">
      <c r="A1776" s="17">
        <v>1771</v>
      </c>
      <c r="B1776" s="18"/>
      <c r="C1776" s="19" t="str">
        <f t="shared" si="81"/>
        <v>07-PEINTURE, REVETEMENTS SOUPLES/REVÊTEMENTS DURCISSEURS//</v>
      </c>
      <c r="D1776" s="20" t="s">
        <v>1697</v>
      </c>
      <c r="E1776" s="20" t="s">
        <v>1824</v>
      </c>
      <c r="F1776" s="20"/>
      <c r="G1776" s="20"/>
      <c r="H1776" s="21" t="s">
        <v>1833</v>
      </c>
      <c r="I1776" s="22" t="s">
        <v>28</v>
      </c>
      <c r="J1776" s="22"/>
      <c r="K1776" s="43"/>
      <c r="L1776" s="43"/>
      <c r="M1776" s="43">
        <f t="shared" si="82"/>
        <v>0</v>
      </c>
      <c r="N1776" s="43">
        <f t="shared" si="83"/>
        <v>0</v>
      </c>
    </row>
    <row r="1777" spans="1:14" ht="30" customHeight="1" x14ac:dyDescent="0.25">
      <c r="A1777" s="17">
        <v>1772</v>
      </c>
      <c r="B1777" s="18"/>
      <c r="C1777" s="19" t="str">
        <f t="shared" si="81"/>
        <v>07-PEINTURE, REVETEMENTS SOUPLES/REVÊTEMENTS DURCISSEURS//</v>
      </c>
      <c r="D1777" s="20" t="s">
        <v>1697</v>
      </c>
      <c r="E1777" s="20" t="s">
        <v>1824</v>
      </c>
      <c r="F1777" s="20"/>
      <c r="G1777" s="20"/>
      <c r="H1777" s="21" t="s">
        <v>1834</v>
      </c>
      <c r="I1777" s="22" t="s">
        <v>28</v>
      </c>
      <c r="J1777" s="22">
        <v>100</v>
      </c>
      <c r="K1777" s="43"/>
      <c r="L1777" s="43"/>
      <c r="M1777" s="43">
        <f t="shared" si="82"/>
        <v>0</v>
      </c>
      <c r="N1777" s="43">
        <f t="shared" si="83"/>
        <v>0</v>
      </c>
    </row>
    <row r="1778" spans="1:14" ht="30" customHeight="1" x14ac:dyDescent="0.25">
      <c r="A1778" s="17">
        <v>1773</v>
      </c>
      <c r="B1778" s="18"/>
      <c r="C1778" s="19" t="str">
        <f t="shared" si="81"/>
        <v>07-PEINTURE, REVETEMENTS SOUPLES/REVÊTEMENTS DURCISSEURS//</v>
      </c>
      <c r="D1778" s="20" t="s">
        <v>1697</v>
      </c>
      <c r="E1778" s="20" t="s">
        <v>1824</v>
      </c>
      <c r="F1778" s="20"/>
      <c r="G1778" s="20"/>
      <c r="H1778" s="21" t="s">
        <v>1835</v>
      </c>
      <c r="I1778" s="22" t="s">
        <v>28</v>
      </c>
      <c r="J1778" s="22">
        <v>100</v>
      </c>
      <c r="K1778" s="43"/>
      <c r="L1778" s="43"/>
      <c r="M1778" s="43">
        <f t="shared" si="82"/>
        <v>0</v>
      </c>
      <c r="N1778" s="43">
        <f t="shared" si="83"/>
        <v>0</v>
      </c>
    </row>
    <row r="1779" spans="1:14" ht="30" hidden="1" customHeight="1" x14ac:dyDescent="0.25">
      <c r="A1779" s="17">
        <v>1774</v>
      </c>
      <c r="B1779" s="18"/>
      <c r="C1779" s="19" t="str">
        <f t="shared" ref="C1779:C1842" si="84">D1779&amp;"/"&amp;E1779&amp;"/"&amp;F1779&amp;"/"&amp;G1779</f>
        <v>07-PEINTURE, REVETEMENTS SOUPLES/OUVRAGES DIVERS//</v>
      </c>
      <c r="D1779" s="20" t="s">
        <v>1697</v>
      </c>
      <c r="E1779" s="20" t="s">
        <v>1837</v>
      </c>
      <c r="F1779" s="20"/>
      <c r="G1779" s="20"/>
      <c r="H1779" s="21" t="s">
        <v>1838</v>
      </c>
      <c r="I1779" s="22" t="s">
        <v>28</v>
      </c>
      <c r="J1779" s="22"/>
      <c r="K1779" s="43"/>
      <c r="L1779" s="43"/>
      <c r="M1779" s="43">
        <f t="shared" si="82"/>
        <v>0</v>
      </c>
      <c r="N1779" s="43">
        <f t="shared" si="83"/>
        <v>0</v>
      </c>
    </row>
    <row r="1780" spans="1:14" ht="30" hidden="1" customHeight="1" x14ac:dyDescent="0.25">
      <c r="A1780" s="17">
        <v>1775</v>
      </c>
      <c r="B1780" s="18"/>
      <c r="C1780" s="19" t="str">
        <f t="shared" si="84"/>
        <v>07-PEINTURE, REVETEMENTS SOUPLES/OUVRAGES DIVERS//</v>
      </c>
      <c r="D1780" s="20" t="s">
        <v>1697</v>
      </c>
      <c r="E1780" s="20" t="s">
        <v>1837</v>
      </c>
      <c r="F1780" s="20"/>
      <c r="G1780" s="20"/>
      <c r="H1780" s="21" t="s">
        <v>1839</v>
      </c>
      <c r="I1780" s="22" t="s">
        <v>28</v>
      </c>
      <c r="J1780" s="22"/>
      <c r="K1780" s="43"/>
      <c r="L1780" s="43"/>
      <c r="M1780" s="43">
        <f t="shared" si="82"/>
        <v>0</v>
      </c>
      <c r="N1780" s="43">
        <f t="shared" si="83"/>
        <v>0</v>
      </c>
    </row>
    <row r="1781" spans="1:14" ht="30" hidden="1" customHeight="1" x14ac:dyDescent="0.25">
      <c r="A1781" s="17">
        <v>1776</v>
      </c>
      <c r="B1781" s="18"/>
      <c r="C1781" s="19" t="str">
        <f t="shared" si="84"/>
        <v>07-PEINTURE, REVETEMENTS SOUPLES/OUVRAGES DIVERS//</v>
      </c>
      <c r="D1781" s="20" t="s">
        <v>1697</v>
      </c>
      <c r="E1781" s="20" t="s">
        <v>1837</v>
      </c>
      <c r="F1781" s="20"/>
      <c r="G1781" s="20"/>
      <c r="H1781" s="21" t="s">
        <v>1840</v>
      </c>
      <c r="I1781" s="22" t="s">
        <v>28</v>
      </c>
      <c r="J1781" s="22"/>
      <c r="K1781" s="43"/>
      <c r="L1781" s="43"/>
      <c r="M1781" s="43">
        <f t="shared" si="82"/>
        <v>0</v>
      </c>
      <c r="N1781" s="43">
        <f t="shared" si="83"/>
        <v>0</v>
      </c>
    </row>
    <row r="1782" spans="1:14" ht="30" hidden="1" customHeight="1" x14ac:dyDescent="0.25">
      <c r="A1782" s="17">
        <v>1777</v>
      </c>
      <c r="B1782" s="18"/>
      <c r="C1782" s="19" t="str">
        <f t="shared" si="84"/>
        <v>07-PEINTURE, REVETEMENTS SOUPLES/OUVRAGES DIVERS//</v>
      </c>
      <c r="D1782" s="20" t="s">
        <v>1697</v>
      </c>
      <c r="E1782" s="20" t="s">
        <v>1837</v>
      </c>
      <c r="F1782" s="20"/>
      <c r="G1782" s="20"/>
      <c r="H1782" s="21" t="s">
        <v>1839</v>
      </c>
      <c r="I1782" s="22" t="s">
        <v>28</v>
      </c>
      <c r="J1782" s="22"/>
      <c r="K1782" s="43"/>
      <c r="L1782" s="43"/>
      <c r="M1782" s="43">
        <f t="shared" si="82"/>
        <v>0</v>
      </c>
      <c r="N1782" s="43">
        <f t="shared" si="83"/>
        <v>0</v>
      </c>
    </row>
    <row r="1783" spans="1:14" ht="30" hidden="1" customHeight="1" x14ac:dyDescent="0.25">
      <c r="A1783" s="17">
        <v>1778</v>
      </c>
      <c r="B1783" s="18"/>
      <c r="C1783" s="19" t="str">
        <f t="shared" si="84"/>
        <v>07-PEINTURE, REVETEMENTS SOUPLES/OUVRAGES DIVERS//</v>
      </c>
      <c r="D1783" s="20" t="s">
        <v>1697</v>
      </c>
      <c r="E1783" s="20" t="s">
        <v>1837</v>
      </c>
      <c r="F1783" s="20"/>
      <c r="G1783" s="20"/>
      <c r="H1783" s="21" t="s">
        <v>1841</v>
      </c>
      <c r="I1783" s="22" t="s">
        <v>28</v>
      </c>
      <c r="J1783" s="22"/>
      <c r="K1783" s="43"/>
      <c r="L1783" s="43"/>
      <c r="M1783" s="43">
        <f t="shared" si="82"/>
        <v>0</v>
      </c>
      <c r="N1783" s="43">
        <f t="shared" si="83"/>
        <v>0</v>
      </c>
    </row>
    <row r="1784" spans="1:14" ht="30" hidden="1" customHeight="1" x14ac:dyDescent="0.25">
      <c r="A1784" s="17">
        <v>1779</v>
      </c>
      <c r="B1784" s="18"/>
      <c r="C1784" s="19" t="str">
        <f t="shared" si="84"/>
        <v>07-PEINTURE, REVETEMENTS SOUPLES/OUVRAGES DIVERS//</v>
      </c>
      <c r="D1784" s="20" t="s">
        <v>1697</v>
      </c>
      <c r="E1784" s="20" t="s">
        <v>1837</v>
      </c>
      <c r="F1784" s="20"/>
      <c r="G1784" s="20"/>
      <c r="H1784" s="21" t="s">
        <v>1839</v>
      </c>
      <c r="I1784" s="22" t="s">
        <v>28</v>
      </c>
      <c r="J1784" s="22"/>
      <c r="K1784" s="43"/>
      <c r="L1784" s="43"/>
      <c r="M1784" s="43">
        <f t="shared" si="82"/>
        <v>0</v>
      </c>
      <c r="N1784" s="43">
        <f t="shared" si="83"/>
        <v>0</v>
      </c>
    </row>
    <row r="1785" spans="1:14" ht="30" hidden="1" customHeight="1" x14ac:dyDescent="0.25">
      <c r="A1785" s="17">
        <v>1780</v>
      </c>
      <c r="B1785" s="18"/>
      <c r="C1785" s="19" t="str">
        <f t="shared" si="84"/>
        <v>07-PEINTURE, REVETEMENTS SOUPLES/OUVRAGES DIVERS//</v>
      </c>
      <c r="D1785" s="20" t="s">
        <v>1697</v>
      </c>
      <c r="E1785" s="20" t="s">
        <v>1837</v>
      </c>
      <c r="F1785" s="20"/>
      <c r="G1785" s="20"/>
      <c r="H1785" s="21" t="s">
        <v>1842</v>
      </c>
      <c r="I1785" s="22" t="s">
        <v>28</v>
      </c>
      <c r="J1785" s="22"/>
      <c r="K1785" s="43"/>
      <c r="L1785" s="43"/>
      <c r="M1785" s="43">
        <f t="shared" si="82"/>
        <v>0</v>
      </c>
      <c r="N1785" s="43">
        <f t="shared" si="83"/>
        <v>0</v>
      </c>
    </row>
    <row r="1786" spans="1:14" ht="30" hidden="1" customHeight="1" x14ac:dyDescent="0.25">
      <c r="A1786" s="17">
        <v>1781</v>
      </c>
      <c r="B1786" s="18"/>
      <c r="C1786" s="19" t="str">
        <f t="shared" si="84"/>
        <v>07-PEINTURE, REVETEMENTS SOUPLES/OUVRAGES DIVERS//</v>
      </c>
      <c r="D1786" s="20" t="s">
        <v>1697</v>
      </c>
      <c r="E1786" s="20" t="s">
        <v>1837</v>
      </c>
      <c r="F1786" s="20"/>
      <c r="G1786" s="20"/>
      <c r="H1786" s="21" t="s">
        <v>1839</v>
      </c>
      <c r="I1786" s="22" t="s">
        <v>28</v>
      </c>
      <c r="J1786" s="22"/>
      <c r="K1786" s="43"/>
      <c r="L1786" s="43"/>
      <c r="M1786" s="43">
        <f t="shared" si="82"/>
        <v>0</v>
      </c>
      <c r="N1786" s="43">
        <f t="shared" si="83"/>
        <v>0</v>
      </c>
    </row>
    <row r="1787" spans="1:14" ht="30" customHeight="1" x14ac:dyDescent="0.25">
      <c r="A1787" s="17">
        <v>1782</v>
      </c>
      <c r="B1787" s="18"/>
      <c r="C1787" s="19" t="str">
        <f t="shared" si="84"/>
        <v>07-PEINTURE, REVETEMENTS SOUPLES/OUVRAGES DIVERS//</v>
      </c>
      <c r="D1787" s="20" t="s">
        <v>1697</v>
      </c>
      <c r="E1787" s="20" t="s">
        <v>1837</v>
      </c>
      <c r="F1787" s="20"/>
      <c r="G1787" s="20"/>
      <c r="H1787" s="21" t="s">
        <v>1843</v>
      </c>
      <c r="I1787" s="22" t="s">
        <v>28</v>
      </c>
      <c r="J1787" s="22">
        <v>200</v>
      </c>
      <c r="K1787" s="43"/>
      <c r="L1787" s="43"/>
      <c r="M1787" s="43">
        <f t="shared" si="82"/>
        <v>0</v>
      </c>
      <c r="N1787" s="43">
        <f t="shared" si="83"/>
        <v>0</v>
      </c>
    </row>
    <row r="1788" spans="1:14" ht="30" customHeight="1" x14ac:dyDescent="0.25">
      <c r="A1788" s="17">
        <v>1783</v>
      </c>
      <c r="B1788" s="18"/>
      <c r="C1788" s="19" t="str">
        <f t="shared" si="84"/>
        <v>07-PEINTURE, REVETEMENTS SOUPLES/OUVRAGES DIVERS//</v>
      </c>
      <c r="D1788" s="20" t="s">
        <v>1697</v>
      </c>
      <c r="E1788" s="20" t="s">
        <v>1837</v>
      </c>
      <c r="F1788" s="20"/>
      <c r="G1788" s="20"/>
      <c r="H1788" s="21" t="s">
        <v>1844</v>
      </c>
      <c r="I1788" s="22" t="s">
        <v>28</v>
      </c>
      <c r="J1788" s="22">
        <v>200</v>
      </c>
      <c r="K1788" s="43"/>
      <c r="L1788" s="43"/>
      <c r="M1788" s="43">
        <f t="shared" si="82"/>
        <v>0</v>
      </c>
      <c r="N1788" s="43">
        <f t="shared" si="83"/>
        <v>0</v>
      </c>
    </row>
    <row r="1789" spans="1:14" ht="30" customHeight="1" x14ac:dyDescent="0.25">
      <c r="A1789" s="17">
        <v>1784</v>
      </c>
      <c r="B1789" s="18"/>
      <c r="C1789" s="19" t="str">
        <f t="shared" si="84"/>
        <v>07-PEINTURE, REVETEMENTS SOUPLES/OUVRAGES DIVERS//</v>
      </c>
      <c r="D1789" s="20" t="s">
        <v>1697</v>
      </c>
      <c r="E1789" s="20" t="s">
        <v>1837</v>
      </c>
      <c r="F1789" s="20"/>
      <c r="G1789" s="20"/>
      <c r="H1789" s="21" t="s">
        <v>1845</v>
      </c>
      <c r="I1789" s="22" t="s">
        <v>28</v>
      </c>
      <c r="J1789" s="22">
        <v>200</v>
      </c>
      <c r="K1789" s="43"/>
      <c r="L1789" s="43"/>
      <c r="M1789" s="43">
        <f t="shared" si="82"/>
        <v>0</v>
      </c>
      <c r="N1789" s="43">
        <f t="shared" si="83"/>
        <v>0</v>
      </c>
    </row>
    <row r="1790" spans="1:14" ht="30" customHeight="1" x14ac:dyDescent="0.25">
      <c r="A1790" s="17">
        <v>1785</v>
      </c>
      <c r="B1790" s="18"/>
      <c r="C1790" s="19" t="str">
        <f t="shared" si="84"/>
        <v>07-PEINTURE, REVETEMENTS SOUPLES/OUVRAGES DIVERS//</v>
      </c>
      <c r="D1790" s="20" t="s">
        <v>1697</v>
      </c>
      <c r="E1790" s="20" t="s">
        <v>1837</v>
      </c>
      <c r="F1790" s="20"/>
      <c r="G1790" s="20"/>
      <c r="H1790" s="21" t="s">
        <v>1846</v>
      </c>
      <c r="I1790" s="22" t="s">
        <v>28</v>
      </c>
      <c r="J1790" s="22">
        <v>200</v>
      </c>
      <c r="K1790" s="43"/>
      <c r="L1790" s="43"/>
      <c r="M1790" s="43">
        <f t="shared" si="82"/>
        <v>0</v>
      </c>
      <c r="N1790" s="43">
        <f t="shared" si="83"/>
        <v>0</v>
      </c>
    </row>
    <row r="1791" spans="1:14" ht="30" customHeight="1" x14ac:dyDescent="0.25">
      <c r="A1791" s="17">
        <v>1786</v>
      </c>
      <c r="B1791" s="18"/>
      <c r="C1791" s="19" t="str">
        <f t="shared" si="84"/>
        <v>07-PEINTURE, REVETEMENTS SOUPLES/OUVRAGES DIVERS//</v>
      </c>
      <c r="D1791" s="20" t="s">
        <v>1697</v>
      </c>
      <c r="E1791" s="20" t="s">
        <v>1837</v>
      </c>
      <c r="F1791" s="20"/>
      <c r="G1791" s="20"/>
      <c r="H1791" s="21" t="s">
        <v>1847</v>
      </c>
      <c r="I1791" s="22" t="s">
        <v>28</v>
      </c>
      <c r="J1791" s="22">
        <v>200</v>
      </c>
      <c r="K1791" s="43"/>
      <c r="L1791" s="43"/>
      <c r="M1791" s="43">
        <f t="shared" si="82"/>
        <v>0</v>
      </c>
      <c r="N1791" s="43">
        <f t="shared" si="83"/>
        <v>0</v>
      </c>
    </row>
    <row r="1792" spans="1:14" ht="30" hidden="1" customHeight="1" x14ac:dyDescent="0.25">
      <c r="A1792" s="17">
        <v>1787</v>
      </c>
      <c r="B1792" s="18"/>
      <c r="C1792" s="19" t="str">
        <f t="shared" si="84"/>
        <v>07-PEINTURE, REVETEMENTS SOUPLES/OUVRAGES DIVERS//</v>
      </c>
      <c r="D1792" s="20" t="s">
        <v>1697</v>
      </c>
      <c r="E1792" s="20" t="s">
        <v>1837</v>
      </c>
      <c r="F1792" s="20"/>
      <c r="G1792" s="20"/>
      <c r="H1792" s="21" t="s">
        <v>1848</v>
      </c>
      <c r="I1792" s="22" t="s">
        <v>28</v>
      </c>
      <c r="J1792" s="22"/>
      <c r="K1792" s="43"/>
      <c r="L1792" s="43"/>
      <c r="M1792" s="43">
        <f t="shared" si="82"/>
        <v>0</v>
      </c>
      <c r="N1792" s="43">
        <f t="shared" si="83"/>
        <v>0</v>
      </c>
    </row>
    <row r="1793" spans="1:14" ht="30" hidden="1" customHeight="1" x14ac:dyDescent="0.25">
      <c r="A1793" s="17">
        <v>1788</v>
      </c>
      <c r="B1793" s="18"/>
      <c r="C1793" s="19" t="str">
        <f t="shared" si="84"/>
        <v>07-PEINTURE, REVETEMENTS SOUPLES/OUVRAGES DIVERS//</v>
      </c>
      <c r="D1793" s="20" t="s">
        <v>1697</v>
      </c>
      <c r="E1793" s="20" t="s">
        <v>1837</v>
      </c>
      <c r="F1793" s="20"/>
      <c r="G1793" s="20"/>
      <c r="H1793" s="21" t="s">
        <v>1849</v>
      </c>
      <c r="I1793" s="22" t="s">
        <v>28</v>
      </c>
      <c r="J1793" s="22"/>
      <c r="K1793" s="43"/>
      <c r="L1793" s="43"/>
      <c r="M1793" s="43">
        <f t="shared" si="82"/>
        <v>0</v>
      </c>
      <c r="N1793" s="43">
        <f t="shared" si="83"/>
        <v>0</v>
      </c>
    </row>
    <row r="1794" spans="1:14" ht="30" hidden="1" customHeight="1" x14ac:dyDescent="0.25">
      <c r="A1794" s="17">
        <v>1789</v>
      </c>
      <c r="B1794" s="18"/>
      <c r="C1794" s="19" t="str">
        <f t="shared" si="84"/>
        <v>07-PEINTURE, REVETEMENTS SOUPLES/OUVRAGES DIVERS//</v>
      </c>
      <c r="D1794" s="20" t="s">
        <v>1697</v>
      </c>
      <c r="E1794" s="20" t="s">
        <v>1837</v>
      </c>
      <c r="F1794" s="20"/>
      <c r="G1794" s="20"/>
      <c r="H1794" s="21" t="s">
        <v>1850</v>
      </c>
      <c r="I1794" s="22" t="s">
        <v>19</v>
      </c>
      <c r="J1794" s="22"/>
      <c r="K1794" s="43"/>
      <c r="L1794" s="43"/>
      <c r="M1794" s="43">
        <f t="shared" si="82"/>
        <v>0</v>
      </c>
      <c r="N1794" s="43">
        <f t="shared" si="83"/>
        <v>0</v>
      </c>
    </row>
    <row r="1795" spans="1:14" ht="30" hidden="1" customHeight="1" x14ac:dyDescent="0.25">
      <c r="A1795" s="17">
        <v>1790</v>
      </c>
      <c r="B1795" s="18"/>
      <c r="C1795" s="19" t="str">
        <f t="shared" si="84"/>
        <v>07-PEINTURE, REVETEMENTS SOUPLES/OUVRAGES DIVERS//</v>
      </c>
      <c r="D1795" s="20" t="s">
        <v>1697</v>
      </c>
      <c r="E1795" s="20" t="s">
        <v>1837</v>
      </c>
      <c r="F1795" s="20"/>
      <c r="G1795" s="20"/>
      <c r="H1795" s="21" t="s">
        <v>1851</v>
      </c>
      <c r="I1795" s="22" t="s">
        <v>21</v>
      </c>
      <c r="J1795" s="22"/>
      <c r="K1795" s="43"/>
      <c r="L1795" s="43"/>
      <c r="M1795" s="43">
        <f t="shared" si="82"/>
        <v>0</v>
      </c>
      <c r="N1795" s="43">
        <f t="shared" si="83"/>
        <v>0</v>
      </c>
    </row>
    <row r="1796" spans="1:14" ht="30" hidden="1" customHeight="1" x14ac:dyDescent="0.25">
      <c r="A1796" s="17">
        <v>1791</v>
      </c>
      <c r="B1796" s="18"/>
      <c r="C1796" s="19" t="str">
        <f t="shared" si="84"/>
        <v>07-PEINTURE, REVETEMENTS SOUPLES/OUVRAGES DIVERS//</v>
      </c>
      <c r="D1796" s="20" t="s">
        <v>1697</v>
      </c>
      <c r="E1796" s="20" t="s">
        <v>1837</v>
      </c>
      <c r="F1796" s="20"/>
      <c r="G1796" s="20"/>
      <c r="H1796" s="21" t="s">
        <v>1852</v>
      </c>
      <c r="I1796" s="22" t="s">
        <v>21</v>
      </c>
      <c r="J1796" s="22"/>
      <c r="K1796" s="43"/>
      <c r="L1796" s="43"/>
      <c r="M1796" s="43">
        <f t="shared" si="82"/>
        <v>0</v>
      </c>
      <c r="N1796" s="43">
        <f t="shared" si="83"/>
        <v>0</v>
      </c>
    </row>
    <row r="1797" spans="1:14" ht="30" customHeight="1" x14ac:dyDescent="0.25">
      <c r="A1797" s="17">
        <v>1792</v>
      </c>
      <c r="B1797" s="18"/>
      <c r="C1797" s="19" t="str">
        <f t="shared" si="84"/>
        <v>07-PEINTURE, REVETEMENTS SOUPLES/OUVRAGES DIVERS//</v>
      </c>
      <c r="D1797" s="20" t="s">
        <v>1697</v>
      </c>
      <c r="E1797" s="20" t="s">
        <v>1837</v>
      </c>
      <c r="F1797" s="20"/>
      <c r="G1797" s="20"/>
      <c r="H1797" s="21" t="s">
        <v>1853</v>
      </c>
      <c r="I1797" s="22" t="s">
        <v>21</v>
      </c>
      <c r="J1797" s="22">
        <v>1000</v>
      </c>
      <c r="K1797" s="43"/>
      <c r="L1797" s="43"/>
      <c r="M1797" s="43">
        <f t="shared" si="82"/>
        <v>0</v>
      </c>
      <c r="N1797" s="43">
        <f t="shared" si="83"/>
        <v>0</v>
      </c>
    </row>
    <row r="1798" spans="1:14" ht="30" customHeight="1" x14ac:dyDescent="0.25">
      <c r="A1798" s="17">
        <v>1793</v>
      </c>
      <c r="B1798" s="18"/>
      <c r="C1798" s="19" t="str">
        <f t="shared" si="84"/>
        <v>07-PEINTURE, REVETEMENTS SOUPLES/OUVRAGES DIVERS//</v>
      </c>
      <c r="D1798" s="20" t="s">
        <v>1697</v>
      </c>
      <c r="E1798" s="20" t="s">
        <v>1837</v>
      </c>
      <c r="F1798" s="20"/>
      <c r="G1798" s="20"/>
      <c r="H1798" s="21" t="s">
        <v>1854</v>
      </c>
      <c r="I1798" s="22" t="s">
        <v>19</v>
      </c>
      <c r="J1798" s="22">
        <v>50</v>
      </c>
      <c r="K1798" s="43"/>
      <c r="L1798" s="43"/>
      <c r="M1798" s="43">
        <f t="shared" si="82"/>
        <v>0</v>
      </c>
      <c r="N1798" s="43">
        <f t="shared" si="83"/>
        <v>0</v>
      </c>
    </row>
    <row r="1799" spans="1:14" ht="30" hidden="1" customHeight="1" x14ac:dyDescent="0.25">
      <c r="A1799" s="17">
        <v>1794</v>
      </c>
      <c r="B1799" s="18"/>
      <c r="C1799" s="19" t="str">
        <f t="shared" si="84"/>
        <v>07-PEINTURE, REVETEMENTS SOUPLES/EVÊTEMENTS MURAUX-TENTURES//</v>
      </c>
      <c r="D1799" s="20" t="s">
        <v>1697</v>
      </c>
      <c r="E1799" s="20" t="s">
        <v>1855</v>
      </c>
      <c r="F1799" s="20"/>
      <c r="G1799" s="20"/>
      <c r="H1799" s="21" t="s">
        <v>1856</v>
      </c>
      <c r="I1799" s="22" t="s">
        <v>28</v>
      </c>
      <c r="J1799" s="22"/>
      <c r="K1799" s="43"/>
      <c r="L1799" s="43"/>
      <c r="M1799" s="43">
        <f t="shared" ref="M1799:M1862" si="85">J1799*K1799</f>
        <v>0</v>
      </c>
      <c r="N1799" s="43">
        <f t="shared" ref="N1799:N1862" si="86">J1799*L1799</f>
        <v>0</v>
      </c>
    </row>
    <row r="1800" spans="1:14" ht="30" hidden="1" customHeight="1" x14ac:dyDescent="0.25">
      <c r="A1800" s="17">
        <v>1795</v>
      </c>
      <c r="B1800" s="18"/>
      <c r="C1800" s="19" t="str">
        <f t="shared" si="84"/>
        <v>07-PEINTURE, REVETEMENTS SOUPLES/EVÊTEMENTS MURAUX-TENTURES//</v>
      </c>
      <c r="D1800" s="20" t="s">
        <v>1697</v>
      </c>
      <c r="E1800" s="20" t="s">
        <v>1855</v>
      </c>
      <c r="F1800" s="20"/>
      <c r="G1800" s="20"/>
      <c r="H1800" s="21" t="s">
        <v>1857</v>
      </c>
      <c r="I1800" s="22" t="s">
        <v>28</v>
      </c>
      <c r="J1800" s="22"/>
      <c r="K1800" s="43"/>
      <c r="L1800" s="43"/>
      <c r="M1800" s="43">
        <f t="shared" si="85"/>
        <v>0</v>
      </c>
      <c r="N1800" s="43">
        <f t="shared" si="86"/>
        <v>0</v>
      </c>
    </row>
    <row r="1801" spans="1:14" ht="30" customHeight="1" x14ac:dyDescent="0.25">
      <c r="A1801" s="17">
        <v>1796</v>
      </c>
      <c r="B1801" s="18"/>
      <c r="C1801" s="19" t="str">
        <f t="shared" si="84"/>
        <v>07-PEINTURE, REVETEMENTS SOUPLES/EVÊTEMENTS MURAUX-TENTURES//</v>
      </c>
      <c r="D1801" s="20" t="s">
        <v>1697</v>
      </c>
      <c r="E1801" s="20" t="s">
        <v>1855</v>
      </c>
      <c r="F1801" s="20"/>
      <c r="G1801" s="20"/>
      <c r="H1801" s="21" t="s">
        <v>1858</v>
      </c>
      <c r="I1801" s="22" t="s">
        <v>28</v>
      </c>
      <c r="J1801" s="22">
        <v>1000</v>
      </c>
      <c r="K1801" s="43"/>
      <c r="L1801" s="43"/>
      <c r="M1801" s="43">
        <f t="shared" si="85"/>
        <v>0</v>
      </c>
      <c r="N1801" s="43">
        <f t="shared" si="86"/>
        <v>0</v>
      </c>
    </row>
    <row r="1802" spans="1:14" ht="30" hidden="1" customHeight="1" x14ac:dyDescent="0.25">
      <c r="A1802" s="17">
        <v>1797</v>
      </c>
      <c r="B1802" s="18"/>
      <c r="C1802" s="19" t="str">
        <f t="shared" si="84"/>
        <v>07-PEINTURE, REVETEMENTS SOUPLES/EVÊTEMENTS MURAUX-TENTURES//</v>
      </c>
      <c r="D1802" s="20" t="s">
        <v>1697</v>
      </c>
      <c r="E1802" s="20" t="s">
        <v>1855</v>
      </c>
      <c r="F1802" s="20"/>
      <c r="G1802" s="20"/>
      <c r="H1802" s="21" t="s">
        <v>1792</v>
      </c>
      <c r="I1802" s="22" t="s">
        <v>28</v>
      </c>
      <c r="J1802" s="22"/>
      <c r="K1802" s="43"/>
      <c r="L1802" s="43"/>
      <c r="M1802" s="43">
        <f t="shared" si="85"/>
        <v>0</v>
      </c>
      <c r="N1802" s="43">
        <f t="shared" si="86"/>
        <v>0</v>
      </c>
    </row>
    <row r="1803" spans="1:14" ht="30" hidden="1" customHeight="1" x14ac:dyDescent="0.25">
      <c r="A1803" s="17">
        <v>1798</v>
      </c>
      <c r="B1803" s="18"/>
      <c r="C1803" s="19" t="str">
        <f t="shared" si="84"/>
        <v>07-PEINTURE, REVETEMENTS SOUPLES/EVÊTEMENTS MURAUX-TENTURES//</v>
      </c>
      <c r="D1803" s="20" t="s">
        <v>1697</v>
      </c>
      <c r="E1803" s="20" t="s">
        <v>1855</v>
      </c>
      <c r="F1803" s="20"/>
      <c r="G1803" s="20"/>
      <c r="H1803" s="21" t="s">
        <v>1793</v>
      </c>
      <c r="I1803" s="22" t="s">
        <v>28</v>
      </c>
      <c r="J1803" s="22"/>
      <c r="K1803" s="43"/>
      <c r="L1803" s="43"/>
      <c r="M1803" s="43">
        <f t="shared" si="85"/>
        <v>0</v>
      </c>
      <c r="N1803" s="43">
        <f t="shared" si="86"/>
        <v>0</v>
      </c>
    </row>
    <row r="1804" spans="1:14" ht="30" customHeight="1" x14ac:dyDescent="0.25">
      <c r="A1804" s="17">
        <v>1799</v>
      </c>
      <c r="B1804" s="18"/>
      <c r="C1804" s="19" t="str">
        <f t="shared" si="84"/>
        <v>07-PEINTURE, REVETEMENTS SOUPLES/EVÊTEMENTS MURAUX-TENTURES//</v>
      </c>
      <c r="D1804" s="20" t="s">
        <v>1697</v>
      </c>
      <c r="E1804" s="20" t="s">
        <v>1855</v>
      </c>
      <c r="F1804" s="20"/>
      <c r="G1804" s="20"/>
      <c r="H1804" s="21" t="s">
        <v>1859</v>
      </c>
      <c r="I1804" s="22" t="s">
        <v>28</v>
      </c>
      <c r="J1804" s="22">
        <v>500</v>
      </c>
      <c r="K1804" s="43"/>
      <c r="L1804" s="43"/>
      <c r="M1804" s="43">
        <f t="shared" si="85"/>
        <v>0</v>
      </c>
      <c r="N1804" s="43">
        <f t="shared" si="86"/>
        <v>0</v>
      </c>
    </row>
    <row r="1805" spans="1:14" ht="30" hidden="1" customHeight="1" x14ac:dyDescent="0.25">
      <c r="A1805" s="17">
        <v>1800</v>
      </c>
      <c r="B1805" s="18"/>
      <c r="C1805" s="19" t="str">
        <f t="shared" si="84"/>
        <v>07-PEINTURE, REVETEMENTS SOUPLES/EVÊTEMENTS MURAUX-TENTURES//</v>
      </c>
      <c r="D1805" s="20" t="s">
        <v>1697</v>
      </c>
      <c r="E1805" s="20" t="s">
        <v>1855</v>
      </c>
      <c r="F1805" s="20"/>
      <c r="G1805" s="20"/>
      <c r="H1805" s="21" t="s">
        <v>1860</v>
      </c>
      <c r="I1805" s="22" t="s">
        <v>28</v>
      </c>
      <c r="J1805" s="22"/>
      <c r="K1805" s="43"/>
      <c r="L1805" s="43"/>
      <c r="M1805" s="43">
        <f t="shared" si="85"/>
        <v>0</v>
      </c>
      <c r="N1805" s="43">
        <f t="shared" si="86"/>
        <v>0</v>
      </c>
    </row>
    <row r="1806" spans="1:14" ht="30" hidden="1" customHeight="1" x14ac:dyDescent="0.25">
      <c r="A1806" s="17">
        <v>1801</v>
      </c>
      <c r="B1806" s="18"/>
      <c r="C1806" s="19" t="str">
        <f t="shared" si="84"/>
        <v>07-PEINTURE, REVETEMENTS SOUPLES/EVÊTEMENTS MURAUX-TENTURES//</v>
      </c>
      <c r="D1806" s="20" t="s">
        <v>1697</v>
      </c>
      <c r="E1806" s="20" t="s">
        <v>1855</v>
      </c>
      <c r="F1806" s="20"/>
      <c r="G1806" s="20"/>
      <c r="H1806" s="21" t="s">
        <v>1861</v>
      </c>
      <c r="I1806" s="22" t="s">
        <v>28</v>
      </c>
      <c r="J1806" s="22"/>
      <c r="K1806" s="43"/>
      <c r="L1806" s="43"/>
      <c r="M1806" s="43">
        <f t="shared" si="85"/>
        <v>0</v>
      </c>
      <c r="N1806" s="43">
        <f t="shared" si="86"/>
        <v>0</v>
      </c>
    </row>
    <row r="1807" spans="1:14" ht="30" hidden="1" customHeight="1" x14ac:dyDescent="0.25">
      <c r="A1807" s="17">
        <v>1802</v>
      </c>
      <c r="B1807" s="18"/>
      <c r="C1807" s="19" t="str">
        <f t="shared" si="84"/>
        <v>07-PEINTURE, REVETEMENTS SOUPLES/EVÊTEMENTS MURAUX-TENTURES//</v>
      </c>
      <c r="D1807" s="20" t="s">
        <v>1697</v>
      </c>
      <c r="E1807" s="20" t="s">
        <v>1855</v>
      </c>
      <c r="F1807" s="20"/>
      <c r="G1807" s="20"/>
      <c r="H1807" s="21" t="s">
        <v>1862</v>
      </c>
      <c r="I1807" s="22" t="s">
        <v>28</v>
      </c>
      <c r="J1807" s="22"/>
      <c r="K1807" s="43"/>
      <c r="L1807" s="43"/>
      <c r="M1807" s="43">
        <f t="shared" si="85"/>
        <v>0</v>
      </c>
      <c r="N1807" s="43">
        <f t="shared" si="86"/>
        <v>0</v>
      </c>
    </row>
    <row r="1808" spans="1:14" ht="30" customHeight="1" x14ac:dyDescent="0.25">
      <c r="A1808" s="17">
        <v>1803</v>
      </c>
      <c r="B1808" s="18"/>
      <c r="C1808" s="19" t="str">
        <f t="shared" si="84"/>
        <v>07-PEINTURE, REVETEMENTS SOUPLES/EVÊTEMENTS MURAUX-TENTURES//</v>
      </c>
      <c r="D1808" s="20" t="s">
        <v>1697</v>
      </c>
      <c r="E1808" s="20" t="s">
        <v>1855</v>
      </c>
      <c r="F1808" s="20"/>
      <c r="G1808" s="20"/>
      <c r="H1808" s="21" t="s">
        <v>1863</v>
      </c>
      <c r="I1808" s="22" t="s">
        <v>28</v>
      </c>
      <c r="J1808" s="22">
        <v>1000</v>
      </c>
      <c r="K1808" s="43"/>
      <c r="L1808" s="43"/>
      <c r="M1808" s="43">
        <f t="shared" si="85"/>
        <v>0</v>
      </c>
      <c r="N1808" s="43">
        <f t="shared" si="86"/>
        <v>0</v>
      </c>
    </row>
    <row r="1809" spans="1:14" ht="30" customHeight="1" x14ac:dyDescent="0.25">
      <c r="A1809" s="17">
        <v>1804</v>
      </c>
      <c r="B1809" s="18"/>
      <c r="C1809" s="19" t="str">
        <f t="shared" si="84"/>
        <v>07-PEINTURE, REVETEMENTS SOUPLES/EVÊTEMENTS MURAUX-TENTURES//</v>
      </c>
      <c r="D1809" s="20" t="s">
        <v>1697</v>
      </c>
      <c r="E1809" s="20" t="s">
        <v>1855</v>
      </c>
      <c r="F1809" s="20"/>
      <c r="G1809" s="20"/>
      <c r="H1809" s="21" t="s">
        <v>1864</v>
      </c>
      <c r="I1809" s="22" t="s">
        <v>28</v>
      </c>
      <c r="J1809" s="22">
        <v>500</v>
      </c>
      <c r="K1809" s="43"/>
      <c r="L1809" s="43"/>
      <c r="M1809" s="43">
        <f t="shared" si="85"/>
        <v>0</v>
      </c>
      <c r="N1809" s="43">
        <f t="shared" si="86"/>
        <v>0</v>
      </c>
    </row>
    <row r="1810" spans="1:14" ht="30" customHeight="1" x14ac:dyDescent="0.25">
      <c r="A1810" s="17">
        <v>1805</v>
      </c>
      <c r="B1810" s="18"/>
      <c r="C1810" s="19" t="str">
        <f t="shared" si="84"/>
        <v>07-PEINTURE, REVETEMENTS SOUPLES/EVÊTEMENTS MURAUX-TENTURES//</v>
      </c>
      <c r="D1810" s="20" t="s">
        <v>1697</v>
      </c>
      <c r="E1810" s="20" t="s">
        <v>1855</v>
      </c>
      <c r="F1810" s="20"/>
      <c r="G1810" s="20"/>
      <c r="H1810" s="21" t="s">
        <v>1865</v>
      </c>
      <c r="I1810" s="22" t="s">
        <v>28</v>
      </c>
      <c r="J1810" s="22">
        <v>500</v>
      </c>
      <c r="K1810" s="43"/>
      <c r="L1810" s="43"/>
      <c r="M1810" s="43">
        <f t="shared" si="85"/>
        <v>0</v>
      </c>
      <c r="N1810" s="43">
        <f t="shared" si="86"/>
        <v>0</v>
      </c>
    </row>
    <row r="1811" spans="1:14" ht="30" hidden="1" customHeight="1" x14ac:dyDescent="0.25">
      <c r="A1811" s="17">
        <v>1806</v>
      </c>
      <c r="B1811" s="18"/>
      <c r="C1811" s="19" t="str">
        <f t="shared" si="84"/>
        <v>07-PEINTURE, REVETEMENTS SOUPLES/EVÊTEMENTS MURAUX-TENTURES//</v>
      </c>
      <c r="D1811" s="20" t="s">
        <v>1697</v>
      </c>
      <c r="E1811" s="20" t="s">
        <v>1855</v>
      </c>
      <c r="F1811" s="20"/>
      <c r="G1811" s="20"/>
      <c r="H1811" s="21" t="s">
        <v>1866</v>
      </c>
      <c r="I1811" s="22" t="s">
        <v>28</v>
      </c>
      <c r="J1811" s="22"/>
      <c r="K1811" s="43"/>
      <c r="L1811" s="43"/>
      <c r="M1811" s="43">
        <f t="shared" si="85"/>
        <v>0</v>
      </c>
      <c r="N1811" s="43">
        <f t="shared" si="86"/>
        <v>0</v>
      </c>
    </row>
    <row r="1812" spans="1:14" ht="30" hidden="1" customHeight="1" x14ac:dyDescent="0.25">
      <c r="A1812" s="17">
        <v>1807</v>
      </c>
      <c r="B1812" s="18"/>
      <c r="C1812" s="19" t="str">
        <f t="shared" si="84"/>
        <v>07-PEINTURE, REVETEMENTS SOUPLES/EVÊTEMENTS MURAUX-TENTURES//</v>
      </c>
      <c r="D1812" s="20" t="s">
        <v>1697</v>
      </c>
      <c r="E1812" s="20" t="s">
        <v>1855</v>
      </c>
      <c r="F1812" s="20"/>
      <c r="G1812" s="20"/>
      <c r="H1812" s="21" t="s">
        <v>1867</v>
      </c>
      <c r="I1812" s="22" t="s">
        <v>28</v>
      </c>
      <c r="J1812" s="22"/>
      <c r="K1812" s="43"/>
      <c r="L1812" s="43"/>
      <c r="M1812" s="43">
        <f t="shared" si="85"/>
        <v>0</v>
      </c>
      <c r="N1812" s="43">
        <f t="shared" si="86"/>
        <v>0</v>
      </c>
    </row>
    <row r="1813" spans="1:14" ht="30" customHeight="1" x14ac:dyDescent="0.25">
      <c r="A1813" s="17">
        <v>1808</v>
      </c>
      <c r="B1813" s="18"/>
      <c r="C1813" s="19" t="str">
        <f t="shared" si="84"/>
        <v>07-PEINTURE, REVETEMENTS SOUPLES/EVÊTEMENTS MURAUX-TENTURES//</v>
      </c>
      <c r="D1813" s="20" t="s">
        <v>1697</v>
      </c>
      <c r="E1813" s="20" t="s">
        <v>1855</v>
      </c>
      <c r="F1813" s="20"/>
      <c r="G1813" s="20"/>
      <c r="H1813" s="21" t="s">
        <v>1868</v>
      </c>
      <c r="I1813" s="22" t="s">
        <v>28</v>
      </c>
      <c r="J1813" s="22">
        <v>500</v>
      </c>
      <c r="K1813" s="43"/>
      <c r="L1813" s="43"/>
      <c r="M1813" s="43">
        <f t="shared" si="85"/>
        <v>0</v>
      </c>
      <c r="N1813" s="43">
        <f t="shared" si="86"/>
        <v>0</v>
      </c>
    </row>
    <row r="1814" spans="1:14" ht="30" hidden="1" customHeight="1" x14ac:dyDescent="0.25">
      <c r="A1814" s="17">
        <v>1809</v>
      </c>
      <c r="B1814" s="18"/>
      <c r="C1814" s="19" t="str">
        <f t="shared" si="84"/>
        <v>07-PEINTURE, REVETEMENTS SOUPLES/EVÊTEMENTS MURAUX-TENTURES//</v>
      </c>
      <c r="D1814" s="20" t="s">
        <v>1697</v>
      </c>
      <c r="E1814" s="20" t="s">
        <v>1855</v>
      </c>
      <c r="F1814" s="20"/>
      <c r="G1814" s="20"/>
      <c r="H1814" s="21" t="s">
        <v>1869</v>
      </c>
      <c r="I1814" s="22" t="s">
        <v>28</v>
      </c>
      <c r="J1814" s="22"/>
      <c r="K1814" s="43"/>
      <c r="L1814" s="43"/>
      <c r="M1814" s="43">
        <f t="shared" si="85"/>
        <v>0</v>
      </c>
      <c r="N1814" s="43">
        <f t="shared" si="86"/>
        <v>0</v>
      </c>
    </row>
    <row r="1815" spans="1:14" ht="30" hidden="1" customHeight="1" x14ac:dyDescent="0.25">
      <c r="A1815" s="17">
        <v>1810</v>
      </c>
      <c r="B1815" s="18"/>
      <c r="C1815" s="19" t="str">
        <f t="shared" si="84"/>
        <v>07-PEINTURE, REVETEMENTS SOUPLES/EVÊTEMENTS MURAUX-TENTURES//</v>
      </c>
      <c r="D1815" s="20" t="s">
        <v>1697</v>
      </c>
      <c r="E1815" s="20" t="s">
        <v>1855</v>
      </c>
      <c r="F1815" s="20"/>
      <c r="G1815" s="20"/>
      <c r="H1815" s="21" t="s">
        <v>1870</v>
      </c>
      <c r="I1815" s="22" t="s">
        <v>28</v>
      </c>
      <c r="J1815" s="22"/>
      <c r="K1815" s="43"/>
      <c r="L1815" s="43"/>
      <c r="M1815" s="43">
        <f t="shared" si="85"/>
        <v>0</v>
      </c>
      <c r="N1815" s="43">
        <f t="shared" si="86"/>
        <v>0</v>
      </c>
    </row>
    <row r="1816" spans="1:14" ht="30" hidden="1" customHeight="1" x14ac:dyDescent="0.25">
      <c r="A1816" s="17">
        <v>1811</v>
      </c>
      <c r="B1816" s="18"/>
      <c r="C1816" s="19" t="str">
        <f t="shared" si="84"/>
        <v>07-PEINTURE, REVETEMENTS SOUPLES/EVÊTEMENTS MURAUX-TENTURES//</v>
      </c>
      <c r="D1816" s="20" t="s">
        <v>1697</v>
      </c>
      <c r="E1816" s="20" t="s">
        <v>1855</v>
      </c>
      <c r="F1816" s="20"/>
      <c r="G1816" s="20"/>
      <c r="H1816" s="21" t="s">
        <v>1871</v>
      </c>
      <c r="I1816" s="22" t="s">
        <v>28</v>
      </c>
      <c r="J1816" s="22"/>
      <c r="K1816" s="43"/>
      <c r="L1816" s="43"/>
      <c r="M1816" s="43">
        <f t="shared" si="85"/>
        <v>0</v>
      </c>
      <c r="N1816" s="43">
        <f t="shared" si="86"/>
        <v>0</v>
      </c>
    </row>
    <row r="1817" spans="1:14" ht="30" hidden="1" customHeight="1" x14ac:dyDescent="0.25">
      <c r="A1817" s="17">
        <v>1812</v>
      </c>
      <c r="B1817" s="18"/>
      <c r="C1817" s="19" t="str">
        <f t="shared" si="84"/>
        <v>07-PEINTURE, REVETEMENTS SOUPLES/EVÊTEMENTS MURAUX-TENTURES//</v>
      </c>
      <c r="D1817" s="20" t="s">
        <v>1697</v>
      </c>
      <c r="E1817" s="20" t="s">
        <v>1855</v>
      </c>
      <c r="F1817" s="20"/>
      <c r="G1817" s="20"/>
      <c r="H1817" s="21" t="s">
        <v>1872</v>
      </c>
      <c r="I1817" s="22" t="s">
        <v>28</v>
      </c>
      <c r="J1817" s="22"/>
      <c r="K1817" s="43"/>
      <c r="L1817" s="43"/>
      <c r="M1817" s="43">
        <f t="shared" si="85"/>
        <v>0</v>
      </c>
      <c r="N1817" s="43">
        <f t="shared" si="86"/>
        <v>0</v>
      </c>
    </row>
    <row r="1818" spans="1:14" ht="30" hidden="1" customHeight="1" x14ac:dyDescent="0.25">
      <c r="A1818" s="17">
        <v>1813</v>
      </c>
      <c r="B1818" s="18"/>
      <c r="C1818" s="19" t="str">
        <f t="shared" si="84"/>
        <v>07-PEINTURE, REVETEMENTS SOUPLES/EVÊTEMENTS MURAUX-TENTURES//</v>
      </c>
      <c r="D1818" s="20" t="s">
        <v>1697</v>
      </c>
      <c r="E1818" s="20" t="s">
        <v>1855</v>
      </c>
      <c r="F1818" s="20"/>
      <c r="G1818" s="20"/>
      <c r="H1818" s="21" t="s">
        <v>1873</v>
      </c>
      <c r="I1818" s="22" t="s">
        <v>28</v>
      </c>
      <c r="J1818" s="22"/>
      <c r="K1818" s="43"/>
      <c r="L1818" s="43"/>
      <c r="M1818" s="43">
        <f t="shared" si="85"/>
        <v>0</v>
      </c>
      <c r="N1818" s="43">
        <f t="shared" si="86"/>
        <v>0</v>
      </c>
    </row>
    <row r="1819" spans="1:14" ht="30" hidden="1" customHeight="1" x14ac:dyDescent="0.25">
      <c r="A1819" s="17">
        <v>1814</v>
      </c>
      <c r="B1819" s="18"/>
      <c r="C1819" s="19" t="str">
        <f t="shared" si="84"/>
        <v>07-PEINTURE, REVETEMENTS SOUPLES/EVÊTEMENTS MURAUX-TENTURES//</v>
      </c>
      <c r="D1819" s="20" t="s">
        <v>1697</v>
      </c>
      <c r="E1819" s="20" t="s">
        <v>1855</v>
      </c>
      <c r="F1819" s="20"/>
      <c r="G1819" s="20"/>
      <c r="H1819" s="21" t="s">
        <v>1874</v>
      </c>
      <c r="I1819" s="22" t="s">
        <v>28</v>
      </c>
      <c r="J1819" s="22"/>
      <c r="K1819" s="43"/>
      <c r="L1819" s="43"/>
      <c r="M1819" s="43">
        <f t="shared" si="85"/>
        <v>0</v>
      </c>
      <c r="N1819" s="43">
        <f t="shared" si="86"/>
        <v>0</v>
      </c>
    </row>
    <row r="1820" spans="1:14" ht="30" hidden="1" customHeight="1" x14ac:dyDescent="0.25">
      <c r="A1820" s="17">
        <v>1815</v>
      </c>
      <c r="B1820" s="18"/>
      <c r="C1820" s="19" t="str">
        <f t="shared" si="84"/>
        <v>07-PEINTURE, REVETEMENTS SOUPLES/EVÊTEMENTS MURAUX-TENTURES//</v>
      </c>
      <c r="D1820" s="20" t="s">
        <v>1697</v>
      </c>
      <c r="E1820" s="20" t="s">
        <v>1855</v>
      </c>
      <c r="F1820" s="20"/>
      <c r="G1820" s="20"/>
      <c r="H1820" s="21" t="s">
        <v>1875</v>
      </c>
      <c r="I1820" s="22" t="s">
        <v>28</v>
      </c>
      <c r="J1820" s="22"/>
      <c r="K1820" s="43"/>
      <c r="L1820" s="43"/>
      <c r="M1820" s="43">
        <f t="shared" si="85"/>
        <v>0</v>
      </c>
      <c r="N1820" s="43">
        <f t="shared" si="86"/>
        <v>0</v>
      </c>
    </row>
    <row r="1821" spans="1:14" ht="30" hidden="1" customHeight="1" x14ac:dyDescent="0.25">
      <c r="A1821" s="17">
        <v>1816</v>
      </c>
      <c r="B1821" s="18"/>
      <c r="C1821" s="19" t="str">
        <f t="shared" si="84"/>
        <v>07-PEINTURE, REVETEMENTS SOUPLES/EVÊTEMENTS MURAUX-TENTURES//</v>
      </c>
      <c r="D1821" s="20" t="s">
        <v>1697</v>
      </c>
      <c r="E1821" s="20" t="s">
        <v>1855</v>
      </c>
      <c r="F1821" s="20"/>
      <c r="G1821" s="20"/>
      <c r="H1821" s="21" t="s">
        <v>1876</v>
      </c>
      <c r="I1821" s="22" t="s">
        <v>28</v>
      </c>
      <c r="J1821" s="22"/>
      <c r="K1821" s="43"/>
      <c r="L1821" s="43"/>
      <c r="M1821" s="43">
        <f t="shared" si="85"/>
        <v>0</v>
      </c>
      <c r="N1821" s="43">
        <f t="shared" si="86"/>
        <v>0</v>
      </c>
    </row>
    <row r="1822" spans="1:14" ht="30" hidden="1" customHeight="1" x14ac:dyDescent="0.25">
      <c r="A1822" s="17">
        <v>1817</v>
      </c>
      <c r="B1822" s="18"/>
      <c r="C1822" s="19" t="str">
        <f t="shared" si="84"/>
        <v>07-PEINTURE, REVETEMENTS SOUPLES/EVÊTEMENTS MURAUX-TENTURES//</v>
      </c>
      <c r="D1822" s="20" t="s">
        <v>1697</v>
      </c>
      <c r="E1822" s="20" t="s">
        <v>1855</v>
      </c>
      <c r="F1822" s="20"/>
      <c r="G1822" s="20"/>
      <c r="H1822" s="21" t="s">
        <v>1877</v>
      </c>
      <c r="I1822" s="22" t="s">
        <v>28</v>
      </c>
      <c r="J1822" s="22"/>
      <c r="K1822" s="43"/>
      <c r="L1822" s="43"/>
      <c r="M1822" s="43">
        <f t="shared" si="85"/>
        <v>0</v>
      </c>
      <c r="N1822" s="43">
        <f t="shared" si="86"/>
        <v>0</v>
      </c>
    </row>
    <row r="1823" spans="1:14" ht="30" customHeight="1" x14ac:dyDescent="0.25">
      <c r="A1823" s="17">
        <v>1818</v>
      </c>
      <c r="B1823" s="18"/>
      <c r="C1823" s="19" t="str">
        <f t="shared" si="84"/>
        <v>07-PEINTURE, REVETEMENTS SOUPLES/EVÊTEMENTS MURAUX-TENTURES//</v>
      </c>
      <c r="D1823" s="20" t="s">
        <v>1697</v>
      </c>
      <c r="E1823" s="20" t="s">
        <v>1855</v>
      </c>
      <c r="F1823" s="20"/>
      <c r="G1823" s="20"/>
      <c r="H1823" s="21" t="s">
        <v>1878</v>
      </c>
      <c r="I1823" s="22" t="s">
        <v>28</v>
      </c>
      <c r="J1823" s="22">
        <v>50</v>
      </c>
      <c r="K1823" s="43"/>
      <c r="L1823" s="43"/>
      <c r="M1823" s="43">
        <f t="shared" si="85"/>
        <v>0</v>
      </c>
      <c r="N1823" s="43">
        <f t="shared" si="86"/>
        <v>0</v>
      </c>
    </row>
    <row r="1824" spans="1:14" ht="30" customHeight="1" x14ac:dyDescent="0.25">
      <c r="A1824" s="17">
        <v>1819</v>
      </c>
      <c r="B1824" s="18"/>
      <c r="C1824" s="19" t="str">
        <f t="shared" si="84"/>
        <v>07-PEINTURE, REVETEMENTS SOUPLES/EVÊTEMENTS MURAUX-TENTURES//</v>
      </c>
      <c r="D1824" s="20" t="s">
        <v>1697</v>
      </c>
      <c r="E1824" s="20" t="s">
        <v>1855</v>
      </c>
      <c r="F1824" s="20"/>
      <c r="G1824" s="20"/>
      <c r="H1824" s="21" t="s">
        <v>1879</v>
      </c>
      <c r="I1824" s="22" t="s">
        <v>28</v>
      </c>
      <c r="J1824" s="22">
        <v>50</v>
      </c>
      <c r="K1824" s="43"/>
      <c r="L1824" s="43"/>
      <c r="M1824" s="43">
        <f t="shared" si="85"/>
        <v>0</v>
      </c>
      <c r="N1824" s="43">
        <f t="shared" si="86"/>
        <v>0</v>
      </c>
    </row>
    <row r="1825" spans="1:14" ht="30" customHeight="1" x14ac:dyDescent="0.25">
      <c r="A1825" s="17">
        <v>1820</v>
      </c>
      <c r="B1825" s="18"/>
      <c r="C1825" s="19" t="str">
        <f t="shared" si="84"/>
        <v>07-PEINTURE, REVETEMENTS SOUPLES/EVÊTEMENTS MURAUX-TENTURES//</v>
      </c>
      <c r="D1825" s="20" t="s">
        <v>1697</v>
      </c>
      <c r="E1825" s="20" t="s">
        <v>1855</v>
      </c>
      <c r="F1825" s="20"/>
      <c r="G1825" s="20"/>
      <c r="H1825" s="21" t="s">
        <v>1880</v>
      </c>
      <c r="I1825" s="22" t="s">
        <v>28</v>
      </c>
      <c r="J1825" s="22">
        <v>50</v>
      </c>
      <c r="K1825" s="43"/>
      <c r="L1825" s="43"/>
      <c r="M1825" s="43">
        <f t="shared" si="85"/>
        <v>0</v>
      </c>
      <c r="N1825" s="43">
        <f t="shared" si="86"/>
        <v>0</v>
      </c>
    </row>
    <row r="1826" spans="1:14" ht="30" hidden="1" customHeight="1" x14ac:dyDescent="0.25">
      <c r="A1826" s="17">
        <v>1821</v>
      </c>
      <c r="B1826" s="18"/>
      <c r="C1826" s="19" t="str">
        <f t="shared" si="84"/>
        <v>07-PEINTURE, REVETEMENTS SOUPLES/EVÊTEMENTS MURAUX-TENTURES//</v>
      </c>
      <c r="D1826" s="20" t="s">
        <v>1697</v>
      </c>
      <c r="E1826" s="20" t="s">
        <v>1855</v>
      </c>
      <c r="F1826" s="20"/>
      <c r="G1826" s="20"/>
      <c r="H1826" s="21" t="s">
        <v>1881</v>
      </c>
      <c r="I1826" s="22" t="s">
        <v>28</v>
      </c>
      <c r="J1826" s="22"/>
      <c r="K1826" s="43"/>
      <c r="L1826" s="43"/>
      <c r="M1826" s="43">
        <f t="shared" si="85"/>
        <v>0</v>
      </c>
      <c r="N1826" s="43">
        <f t="shared" si="86"/>
        <v>0</v>
      </c>
    </row>
    <row r="1827" spans="1:14" ht="30" hidden="1" customHeight="1" x14ac:dyDescent="0.25">
      <c r="A1827" s="17">
        <v>1822</v>
      </c>
      <c r="B1827" s="18"/>
      <c r="C1827" s="19" t="str">
        <f t="shared" si="84"/>
        <v>07-PEINTURE, REVETEMENTS SOUPLES/EVÊTEMENTS MURAUX-TENTURES//</v>
      </c>
      <c r="D1827" s="20" t="s">
        <v>1697</v>
      </c>
      <c r="E1827" s="20" t="s">
        <v>1855</v>
      </c>
      <c r="F1827" s="20"/>
      <c r="G1827" s="20"/>
      <c r="H1827" s="21" t="s">
        <v>1882</v>
      </c>
      <c r="I1827" s="22" t="s">
        <v>28</v>
      </c>
      <c r="J1827" s="22"/>
      <c r="K1827" s="43"/>
      <c r="L1827" s="43"/>
      <c r="M1827" s="43">
        <f t="shared" si="85"/>
        <v>0</v>
      </c>
      <c r="N1827" s="43">
        <f t="shared" si="86"/>
        <v>0</v>
      </c>
    </row>
    <row r="1828" spans="1:14" ht="30" hidden="1" customHeight="1" x14ac:dyDescent="0.25">
      <c r="A1828" s="17">
        <v>1823</v>
      </c>
      <c r="B1828" s="18"/>
      <c r="C1828" s="19" t="str">
        <f t="shared" si="84"/>
        <v>07-PEINTURE, REVETEMENTS SOUPLES/EVÊTEMENTS MURAUX-TENTURES//</v>
      </c>
      <c r="D1828" s="20" t="s">
        <v>1697</v>
      </c>
      <c r="E1828" s="20" t="s">
        <v>1855</v>
      </c>
      <c r="F1828" s="20"/>
      <c r="G1828" s="20"/>
      <c r="H1828" s="21" t="s">
        <v>1883</v>
      </c>
      <c r="I1828" s="22" t="s">
        <v>28</v>
      </c>
      <c r="J1828" s="22"/>
      <c r="K1828" s="43"/>
      <c r="L1828" s="43"/>
      <c r="M1828" s="43">
        <f t="shared" si="85"/>
        <v>0</v>
      </c>
      <c r="N1828" s="43">
        <f t="shared" si="86"/>
        <v>0</v>
      </c>
    </row>
    <row r="1829" spans="1:14" ht="30" hidden="1" customHeight="1" x14ac:dyDescent="0.25">
      <c r="A1829" s="17">
        <v>1824</v>
      </c>
      <c r="B1829" s="18"/>
      <c r="C1829" s="19" t="str">
        <f t="shared" si="84"/>
        <v>07-PEINTURE, REVETEMENTS SOUPLES/RAVALEMENTS (Travaux effectués sur les parements de maçonnerie en façade)//</v>
      </c>
      <c r="D1829" s="20" t="s">
        <v>1697</v>
      </c>
      <c r="E1829" s="20" t="s">
        <v>1884</v>
      </c>
      <c r="F1829" s="20"/>
      <c r="G1829" s="20"/>
      <c r="H1829" s="21" t="s">
        <v>1885</v>
      </c>
      <c r="I1829" s="22" t="s">
        <v>1701</v>
      </c>
      <c r="J1829" s="22"/>
      <c r="K1829" s="43"/>
      <c r="L1829" s="43"/>
      <c r="M1829" s="43">
        <f t="shared" si="85"/>
        <v>0</v>
      </c>
      <c r="N1829" s="43">
        <f t="shared" si="86"/>
        <v>0</v>
      </c>
    </row>
    <row r="1830" spans="1:14" ht="30" hidden="1" customHeight="1" x14ac:dyDescent="0.25">
      <c r="A1830" s="17">
        <v>1825</v>
      </c>
      <c r="B1830" s="18"/>
      <c r="C1830" s="19" t="str">
        <f t="shared" si="84"/>
        <v>07-PEINTURE, REVETEMENTS SOUPLES/RAVALEMENTS (Travaux effectués sur les parements de maçonnerie en façade)//</v>
      </c>
      <c r="D1830" s="20" t="s">
        <v>1697</v>
      </c>
      <c r="E1830" s="20" t="s">
        <v>1884</v>
      </c>
      <c r="F1830" s="20"/>
      <c r="G1830" s="20"/>
      <c r="H1830" s="21" t="s">
        <v>1886</v>
      </c>
      <c r="I1830" s="22" t="s">
        <v>1701</v>
      </c>
      <c r="J1830" s="22"/>
      <c r="K1830" s="43"/>
      <c r="L1830" s="43"/>
      <c r="M1830" s="43">
        <f t="shared" si="85"/>
        <v>0</v>
      </c>
      <c r="N1830" s="43">
        <f t="shared" si="86"/>
        <v>0</v>
      </c>
    </row>
    <row r="1831" spans="1:14" ht="30" hidden="1" customHeight="1" x14ac:dyDescent="0.25">
      <c r="A1831" s="17">
        <v>1826</v>
      </c>
      <c r="B1831" s="18"/>
      <c r="C1831" s="19" t="str">
        <f t="shared" si="84"/>
        <v>07-PEINTURE, REVETEMENTS SOUPLES/RAVALEMENTS (Travaux effectués sur les parements de maçonnerie en façade)//</v>
      </c>
      <c r="D1831" s="20" t="s">
        <v>1697</v>
      </c>
      <c r="E1831" s="20" t="s">
        <v>1884</v>
      </c>
      <c r="F1831" s="20"/>
      <c r="G1831" s="20"/>
      <c r="H1831" s="21" t="s">
        <v>1887</v>
      </c>
      <c r="I1831" s="22" t="s">
        <v>28</v>
      </c>
      <c r="J1831" s="22"/>
      <c r="K1831" s="43"/>
      <c r="L1831" s="43"/>
      <c r="M1831" s="43">
        <f t="shared" si="85"/>
        <v>0</v>
      </c>
      <c r="N1831" s="43">
        <f t="shared" si="86"/>
        <v>0</v>
      </c>
    </row>
    <row r="1832" spans="1:14" ht="30" hidden="1" customHeight="1" x14ac:dyDescent="0.25">
      <c r="A1832" s="17">
        <v>1827</v>
      </c>
      <c r="B1832" s="18"/>
      <c r="C1832" s="19" t="str">
        <f t="shared" si="84"/>
        <v>07-PEINTURE, REVETEMENTS SOUPLES/RAVALEMENTS (Travaux effectués sur les parements de maçonnerie en façade)//</v>
      </c>
      <c r="D1832" s="20" t="s">
        <v>1697</v>
      </c>
      <c r="E1832" s="20" t="s">
        <v>1884</v>
      </c>
      <c r="F1832" s="20"/>
      <c r="G1832" s="20"/>
      <c r="H1832" s="21" t="s">
        <v>1888</v>
      </c>
      <c r="I1832" s="22" t="s">
        <v>28</v>
      </c>
      <c r="J1832" s="22"/>
      <c r="K1832" s="43"/>
      <c r="L1832" s="43"/>
      <c r="M1832" s="43">
        <f t="shared" si="85"/>
        <v>0</v>
      </c>
      <c r="N1832" s="43">
        <f t="shared" si="86"/>
        <v>0</v>
      </c>
    </row>
    <row r="1833" spans="1:14" ht="30" customHeight="1" x14ac:dyDescent="0.25">
      <c r="A1833" s="17">
        <v>1828</v>
      </c>
      <c r="B1833" s="18"/>
      <c r="C1833" s="19" t="str">
        <f t="shared" si="84"/>
        <v>07-PEINTURE, REVETEMENTS SOUPLES/RAVALEMENTS (Travaux effectués sur les parements de maçonnerie en façade)//</v>
      </c>
      <c r="D1833" s="20" t="s">
        <v>1697</v>
      </c>
      <c r="E1833" s="20" t="s">
        <v>1884</v>
      </c>
      <c r="F1833" s="20"/>
      <c r="G1833" s="20"/>
      <c r="H1833" s="21" t="s">
        <v>1889</v>
      </c>
      <c r="I1833" s="22" t="s">
        <v>28</v>
      </c>
      <c r="J1833" s="22">
        <v>1000</v>
      </c>
      <c r="K1833" s="43"/>
      <c r="L1833" s="43"/>
      <c r="M1833" s="43">
        <f t="shared" si="85"/>
        <v>0</v>
      </c>
      <c r="N1833" s="43">
        <f t="shared" si="86"/>
        <v>0</v>
      </c>
    </row>
    <row r="1834" spans="1:14" ht="30" customHeight="1" x14ac:dyDescent="0.25">
      <c r="A1834" s="17">
        <v>1829</v>
      </c>
      <c r="B1834" s="18"/>
      <c r="C1834" s="19" t="str">
        <f t="shared" si="84"/>
        <v>07-PEINTURE, REVETEMENTS SOUPLES/RAVALEMENTS (Travaux effectués sur les parements de maçonnerie en façade)//</v>
      </c>
      <c r="D1834" s="20" t="s">
        <v>1697</v>
      </c>
      <c r="E1834" s="20" t="s">
        <v>1884</v>
      </c>
      <c r="F1834" s="20"/>
      <c r="G1834" s="20"/>
      <c r="H1834" s="21" t="s">
        <v>1890</v>
      </c>
      <c r="I1834" s="22" t="s">
        <v>28</v>
      </c>
      <c r="J1834" s="22">
        <v>1000</v>
      </c>
      <c r="K1834" s="43"/>
      <c r="L1834" s="43"/>
      <c r="M1834" s="43">
        <f t="shared" si="85"/>
        <v>0</v>
      </c>
      <c r="N1834" s="43">
        <f t="shared" si="86"/>
        <v>0</v>
      </c>
    </row>
    <row r="1835" spans="1:14" ht="30" customHeight="1" x14ac:dyDescent="0.25">
      <c r="A1835" s="17">
        <v>1830</v>
      </c>
      <c r="B1835" s="18"/>
      <c r="C1835" s="19" t="str">
        <f t="shared" si="84"/>
        <v>07-PEINTURE, REVETEMENTS SOUPLES/RAVALEMENTS (Travaux effectués sur les parements de maçonnerie en façade)//</v>
      </c>
      <c r="D1835" s="20" t="s">
        <v>1697</v>
      </c>
      <c r="E1835" s="20" t="s">
        <v>1884</v>
      </c>
      <c r="F1835" s="20"/>
      <c r="G1835" s="20"/>
      <c r="H1835" s="21" t="s">
        <v>1891</v>
      </c>
      <c r="I1835" s="22" t="s">
        <v>19</v>
      </c>
      <c r="J1835" s="22">
        <v>100</v>
      </c>
      <c r="K1835" s="43"/>
      <c r="L1835" s="43"/>
      <c r="M1835" s="43">
        <f t="shared" si="85"/>
        <v>0</v>
      </c>
      <c r="N1835" s="43">
        <f t="shared" si="86"/>
        <v>0</v>
      </c>
    </row>
    <row r="1836" spans="1:14" ht="30" customHeight="1" x14ac:dyDescent="0.25">
      <c r="A1836" s="17">
        <v>1831</v>
      </c>
      <c r="B1836" s="18"/>
      <c r="C1836" s="19" t="str">
        <f t="shared" si="84"/>
        <v>07-PEINTURE, REVETEMENTS SOUPLES/RAVALEMENTS (Travaux effectués sur les parements de maçonnerie en façade)//</v>
      </c>
      <c r="D1836" s="20" t="s">
        <v>1697</v>
      </c>
      <c r="E1836" s="20" t="s">
        <v>1884</v>
      </c>
      <c r="F1836" s="20"/>
      <c r="G1836" s="20"/>
      <c r="H1836" s="21" t="s">
        <v>1892</v>
      </c>
      <c r="I1836" s="22" t="s">
        <v>21</v>
      </c>
      <c r="J1836" s="22">
        <v>100</v>
      </c>
      <c r="K1836" s="43"/>
      <c r="L1836" s="43"/>
      <c r="M1836" s="43">
        <f t="shared" si="85"/>
        <v>0</v>
      </c>
      <c r="N1836" s="43">
        <f t="shared" si="86"/>
        <v>0</v>
      </c>
    </row>
    <row r="1837" spans="1:14" ht="30" customHeight="1" x14ac:dyDescent="0.25">
      <c r="A1837" s="17">
        <v>1832</v>
      </c>
      <c r="B1837" s="18"/>
      <c r="C1837" s="19" t="str">
        <f t="shared" si="84"/>
        <v>07-PEINTURE, REVETEMENTS SOUPLES/RAVALEMENTS (Travaux effectués sur les parements de maçonnerie en façade)//</v>
      </c>
      <c r="D1837" s="20" t="s">
        <v>1697</v>
      </c>
      <c r="E1837" s="20" t="s">
        <v>1884</v>
      </c>
      <c r="F1837" s="20"/>
      <c r="G1837" s="20"/>
      <c r="H1837" s="21" t="s">
        <v>1893</v>
      </c>
      <c r="I1837" s="22" t="s">
        <v>21</v>
      </c>
      <c r="J1837" s="22">
        <v>100</v>
      </c>
      <c r="K1837" s="43"/>
      <c r="L1837" s="43"/>
      <c r="M1837" s="43">
        <f t="shared" si="85"/>
        <v>0</v>
      </c>
      <c r="N1837" s="43">
        <f t="shared" si="86"/>
        <v>0</v>
      </c>
    </row>
    <row r="1838" spans="1:14" ht="30" customHeight="1" x14ac:dyDescent="0.25">
      <c r="A1838" s="17">
        <v>1833</v>
      </c>
      <c r="B1838" s="18"/>
      <c r="C1838" s="19" t="str">
        <f t="shared" si="84"/>
        <v>07-PEINTURE, REVETEMENTS SOUPLES/RAVALEMENTS (Travaux effectués sur les parements de maçonnerie en façade)//</v>
      </c>
      <c r="D1838" s="20" t="s">
        <v>1697</v>
      </c>
      <c r="E1838" s="20" t="s">
        <v>1884</v>
      </c>
      <c r="F1838" s="20"/>
      <c r="G1838" s="20"/>
      <c r="H1838" s="21" t="s">
        <v>1894</v>
      </c>
      <c r="I1838" s="22" t="s">
        <v>28</v>
      </c>
      <c r="J1838" s="22">
        <v>100</v>
      </c>
      <c r="K1838" s="43"/>
      <c r="L1838" s="43"/>
      <c r="M1838" s="43">
        <f t="shared" si="85"/>
        <v>0</v>
      </c>
      <c r="N1838" s="43">
        <f t="shared" si="86"/>
        <v>0</v>
      </c>
    </row>
    <row r="1839" spans="1:14" ht="30" hidden="1" customHeight="1" x14ac:dyDescent="0.25">
      <c r="A1839" s="17">
        <v>1834</v>
      </c>
      <c r="B1839" s="18"/>
      <c r="C1839" s="19" t="str">
        <f t="shared" si="84"/>
        <v>07-PEINTURE, REVETEMENTS SOUPLES/RAVALEMENTS (Travaux effectués sur les parements de maçonnerie en façade)//</v>
      </c>
      <c r="D1839" s="20" t="s">
        <v>1697</v>
      </c>
      <c r="E1839" s="20" t="s">
        <v>1884</v>
      </c>
      <c r="F1839" s="20"/>
      <c r="G1839" s="20"/>
      <c r="H1839" s="21" t="s">
        <v>1895</v>
      </c>
      <c r="I1839" s="22" t="s">
        <v>28</v>
      </c>
      <c r="J1839" s="22"/>
      <c r="K1839" s="43"/>
      <c r="L1839" s="43"/>
      <c r="M1839" s="43">
        <f t="shared" si="85"/>
        <v>0</v>
      </c>
      <c r="N1839" s="43">
        <f t="shared" si="86"/>
        <v>0</v>
      </c>
    </row>
    <row r="1840" spans="1:14" ht="30" hidden="1" customHeight="1" x14ac:dyDescent="0.25">
      <c r="A1840" s="17">
        <v>1835</v>
      </c>
      <c r="B1840" s="18"/>
      <c r="C1840" s="19" t="str">
        <f t="shared" si="84"/>
        <v>07-PEINTURE, REVETEMENTS SOUPLES/RAVALEMENTS (Travaux effectués sur les parements de maçonnerie en façade)//</v>
      </c>
      <c r="D1840" s="20" t="s">
        <v>1697</v>
      </c>
      <c r="E1840" s="20" t="s">
        <v>1884</v>
      </c>
      <c r="F1840" s="20"/>
      <c r="G1840" s="20"/>
      <c r="H1840" s="21" t="s">
        <v>1896</v>
      </c>
      <c r="I1840" s="22" t="s">
        <v>28</v>
      </c>
      <c r="J1840" s="22"/>
      <c r="K1840" s="43"/>
      <c r="L1840" s="43"/>
      <c r="M1840" s="43">
        <f t="shared" si="85"/>
        <v>0</v>
      </c>
      <c r="N1840" s="43">
        <f t="shared" si="86"/>
        <v>0</v>
      </c>
    </row>
    <row r="1841" spans="1:14" ht="30" hidden="1" customHeight="1" x14ac:dyDescent="0.25">
      <c r="A1841" s="17">
        <v>1836</v>
      </c>
      <c r="B1841" s="18"/>
      <c r="C1841" s="19" t="str">
        <f t="shared" si="84"/>
        <v>07-PEINTURE, REVETEMENTS SOUPLES/RAVALEMENTS (Travaux effectués sur les parements de maçonnerie en façade)//</v>
      </c>
      <c r="D1841" s="20" t="s">
        <v>1697</v>
      </c>
      <c r="E1841" s="20" t="s">
        <v>1884</v>
      </c>
      <c r="F1841" s="20"/>
      <c r="G1841" s="20"/>
      <c r="H1841" s="21" t="s">
        <v>1897</v>
      </c>
      <c r="I1841" s="22" t="s">
        <v>28</v>
      </c>
      <c r="J1841" s="22"/>
      <c r="K1841" s="43"/>
      <c r="L1841" s="43"/>
      <c r="M1841" s="43">
        <f t="shared" si="85"/>
        <v>0</v>
      </c>
      <c r="N1841" s="43">
        <f t="shared" si="86"/>
        <v>0</v>
      </c>
    </row>
    <row r="1842" spans="1:14" ht="30" hidden="1" customHeight="1" x14ac:dyDescent="0.25">
      <c r="A1842" s="17">
        <v>1837</v>
      </c>
      <c r="B1842" s="18"/>
      <c r="C1842" s="19" t="str">
        <f t="shared" si="84"/>
        <v>07-PEINTURE, REVETEMENTS SOUPLES/RAVALEMENTS (Travaux effectués sur les parements de maçonnerie en façade)//</v>
      </c>
      <c r="D1842" s="20" t="s">
        <v>1697</v>
      </c>
      <c r="E1842" s="20" t="s">
        <v>1884</v>
      </c>
      <c r="F1842" s="20"/>
      <c r="G1842" s="20"/>
      <c r="H1842" s="21" t="s">
        <v>1898</v>
      </c>
      <c r="I1842" s="22" t="s">
        <v>28</v>
      </c>
      <c r="J1842" s="22"/>
      <c r="K1842" s="43"/>
      <c r="L1842" s="43"/>
      <c r="M1842" s="43">
        <f t="shared" si="85"/>
        <v>0</v>
      </c>
      <c r="N1842" s="43">
        <f t="shared" si="86"/>
        <v>0</v>
      </c>
    </row>
    <row r="1843" spans="1:14" ht="30" hidden="1" customHeight="1" x14ac:dyDescent="0.25">
      <c r="A1843" s="17">
        <v>1838</v>
      </c>
      <c r="B1843" s="18"/>
      <c r="C1843" s="19" t="str">
        <f t="shared" ref="C1843:C1906" si="87">D1843&amp;"/"&amp;E1843&amp;"/"&amp;F1843&amp;"/"&amp;G1843</f>
        <v>07-PEINTURE, REVETEMENTS SOUPLES/RAVALEMENTS (Travaux effectués sur les parements de maçonnerie en façade)//</v>
      </c>
      <c r="D1843" s="20" t="s">
        <v>1697</v>
      </c>
      <c r="E1843" s="20" t="s">
        <v>1884</v>
      </c>
      <c r="F1843" s="20"/>
      <c r="G1843" s="20"/>
      <c r="H1843" s="21" t="s">
        <v>1899</v>
      </c>
      <c r="I1843" s="22" t="s">
        <v>28</v>
      </c>
      <c r="J1843" s="22"/>
      <c r="K1843" s="43"/>
      <c r="L1843" s="43"/>
      <c r="M1843" s="43">
        <f t="shared" si="85"/>
        <v>0</v>
      </c>
      <c r="N1843" s="43">
        <f t="shared" si="86"/>
        <v>0</v>
      </c>
    </row>
    <row r="1844" spans="1:14" ht="30" hidden="1" customHeight="1" x14ac:dyDescent="0.25">
      <c r="A1844" s="17">
        <v>1839</v>
      </c>
      <c r="B1844" s="18"/>
      <c r="C1844" s="19" t="str">
        <f t="shared" si="87"/>
        <v>07-PEINTURE, REVETEMENTS SOUPLES/RAVALEMENTS (Travaux effectués sur les parements de maçonnerie en façade)//</v>
      </c>
      <c r="D1844" s="20" t="s">
        <v>1697</v>
      </c>
      <c r="E1844" s="20" t="s">
        <v>1884</v>
      </c>
      <c r="F1844" s="20"/>
      <c r="G1844" s="20"/>
      <c r="H1844" s="21" t="s">
        <v>1900</v>
      </c>
      <c r="I1844" s="22" t="s">
        <v>28</v>
      </c>
      <c r="J1844" s="22"/>
      <c r="K1844" s="43"/>
      <c r="L1844" s="43"/>
      <c r="M1844" s="43">
        <f t="shared" si="85"/>
        <v>0</v>
      </c>
      <c r="N1844" s="43">
        <f t="shared" si="86"/>
        <v>0</v>
      </c>
    </row>
    <row r="1845" spans="1:14" ht="30" hidden="1" customHeight="1" x14ac:dyDescent="0.25">
      <c r="A1845" s="17">
        <v>1840</v>
      </c>
      <c r="B1845" s="18"/>
      <c r="C1845" s="19" t="str">
        <f t="shared" si="87"/>
        <v>07-PEINTURE, REVETEMENTS SOUPLES/RAVALEMENTS (Travaux effectués sur les parements de maçonnerie en façade)//</v>
      </c>
      <c r="D1845" s="20" t="s">
        <v>1697</v>
      </c>
      <c r="E1845" s="20" t="s">
        <v>1884</v>
      </c>
      <c r="F1845" s="20"/>
      <c r="G1845" s="20"/>
      <c r="H1845" s="21" t="s">
        <v>1901</v>
      </c>
      <c r="I1845" s="22" t="s">
        <v>21</v>
      </c>
      <c r="J1845" s="22"/>
      <c r="K1845" s="43"/>
      <c r="L1845" s="43"/>
      <c r="M1845" s="43">
        <f t="shared" si="85"/>
        <v>0</v>
      </c>
      <c r="N1845" s="43">
        <f t="shared" si="86"/>
        <v>0</v>
      </c>
    </row>
    <row r="1846" spans="1:14" ht="30" hidden="1" customHeight="1" x14ac:dyDescent="0.25">
      <c r="A1846" s="17">
        <v>1841</v>
      </c>
      <c r="B1846" s="18"/>
      <c r="C1846" s="19" t="str">
        <f t="shared" si="87"/>
        <v>07-PEINTURE, REVETEMENTS SOUPLES/RAVALEMENTS (Travaux effectués sur les parements de maçonnerie en façade)//</v>
      </c>
      <c r="D1846" s="20" t="s">
        <v>1697</v>
      </c>
      <c r="E1846" s="20" t="s">
        <v>1884</v>
      </c>
      <c r="F1846" s="20"/>
      <c r="G1846" s="20"/>
      <c r="H1846" s="21" t="s">
        <v>1902</v>
      </c>
      <c r="I1846" s="22" t="s">
        <v>21</v>
      </c>
      <c r="J1846" s="22"/>
      <c r="K1846" s="43"/>
      <c r="L1846" s="43"/>
      <c r="M1846" s="43">
        <f t="shared" si="85"/>
        <v>0</v>
      </c>
      <c r="N1846" s="43">
        <f t="shared" si="86"/>
        <v>0</v>
      </c>
    </row>
    <row r="1847" spans="1:14" ht="30" customHeight="1" x14ac:dyDescent="0.25">
      <c r="A1847" s="17">
        <v>1842</v>
      </c>
      <c r="B1847" s="18"/>
      <c r="C1847" s="19" t="str">
        <f t="shared" si="87"/>
        <v>07-PEINTURE, REVETEMENTS SOUPLES/REVETEMENTS DE SOLS/Dépose/</v>
      </c>
      <c r="D1847" s="20" t="s">
        <v>1697</v>
      </c>
      <c r="E1847" s="20" t="s">
        <v>1903</v>
      </c>
      <c r="F1847" s="20" t="s">
        <v>1636</v>
      </c>
      <c r="G1847" s="20"/>
      <c r="H1847" s="21" t="s">
        <v>1904</v>
      </c>
      <c r="I1847" s="22" t="s">
        <v>28</v>
      </c>
      <c r="J1847" s="22">
        <v>600</v>
      </c>
      <c r="K1847" s="43"/>
      <c r="L1847" s="43"/>
      <c r="M1847" s="43">
        <f t="shared" si="85"/>
        <v>0</v>
      </c>
      <c r="N1847" s="43">
        <f t="shared" si="86"/>
        <v>0</v>
      </c>
    </row>
    <row r="1848" spans="1:14" ht="30" hidden="1" customHeight="1" x14ac:dyDescent="0.25">
      <c r="A1848" s="17">
        <v>1843</v>
      </c>
      <c r="B1848" s="18"/>
      <c r="C1848" s="19" t="str">
        <f t="shared" si="87"/>
        <v>07-PEINTURE, REVETEMENTS SOUPLES/REVETEMENTS DE SOLS/Dépose/</v>
      </c>
      <c r="D1848" s="20" t="s">
        <v>1697</v>
      </c>
      <c r="E1848" s="20" t="s">
        <v>1903</v>
      </c>
      <c r="F1848" s="20" t="s">
        <v>1636</v>
      </c>
      <c r="G1848" s="20"/>
      <c r="H1848" s="21" t="s">
        <v>1905</v>
      </c>
      <c r="I1848" s="22" t="s">
        <v>28</v>
      </c>
      <c r="J1848" s="22"/>
      <c r="K1848" s="43"/>
      <c r="L1848" s="43"/>
      <c r="M1848" s="43">
        <f t="shared" si="85"/>
        <v>0</v>
      </c>
      <c r="N1848" s="43">
        <f t="shared" si="86"/>
        <v>0</v>
      </c>
    </row>
    <row r="1849" spans="1:14" ht="30" customHeight="1" x14ac:dyDescent="0.25">
      <c r="A1849" s="17">
        <v>1844</v>
      </c>
      <c r="B1849" s="18"/>
      <c r="C1849" s="19" t="str">
        <f t="shared" si="87"/>
        <v>07-PEINTURE, REVETEMENTS SOUPLES/REVETEMENTS DE SOLS/Dépose/</v>
      </c>
      <c r="D1849" s="20" t="s">
        <v>1697</v>
      </c>
      <c r="E1849" s="20" t="s">
        <v>1903</v>
      </c>
      <c r="F1849" s="20" t="s">
        <v>1636</v>
      </c>
      <c r="G1849" s="20"/>
      <c r="H1849" s="21" t="s">
        <v>1906</v>
      </c>
      <c r="I1849" s="22" t="s">
        <v>28</v>
      </c>
      <c r="J1849" s="22">
        <v>500</v>
      </c>
      <c r="K1849" s="43"/>
      <c r="L1849" s="43"/>
      <c r="M1849" s="43">
        <f t="shared" si="85"/>
        <v>0</v>
      </c>
      <c r="N1849" s="43">
        <f t="shared" si="86"/>
        <v>0</v>
      </c>
    </row>
    <row r="1850" spans="1:14" ht="30" hidden="1" customHeight="1" x14ac:dyDescent="0.25">
      <c r="A1850" s="17">
        <v>1845</v>
      </c>
      <c r="B1850" s="18"/>
      <c r="C1850" s="19" t="str">
        <f t="shared" si="87"/>
        <v>07-PEINTURE, REVETEMENTS SOUPLES/REVETEMENTS DE SOLS/Dépose/</v>
      </c>
      <c r="D1850" s="20" t="s">
        <v>1697</v>
      </c>
      <c r="E1850" s="20" t="s">
        <v>1903</v>
      </c>
      <c r="F1850" s="20" t="s">
        <v>1636</v>
      </c>
      <c r="G1850" s="20"/>
      <c r="H1850" s="21" t="s">
        <v>1907</v>
      </c>
      <c r="I1850" s="22" t="s">
        <v>28</v>
      </c>
      <c r="J1850" s="22"/>
      <c r="K1850" s="43"/>
      <c r="L1850" s="43"/>
      <c r="M1850" s="43">
        <f t="shared" si="85"/>
        <v>0</v>
      </c>
      <c r="N1850" s="43">
        <f t="shared" si="86"/>
        <v>0</v>
      </c>
    </row>
    <row r="1851" spans="1:14" ht="30" hidden="1" customHeight="1" x14ac:dyDescent="0.25">
      <c r="A1851" s="17">
        <v>1846</v>
      </c>
      <c r="B1851" s="18"/>
      <c r="C1851" s="19" t="str">
        <f t="shared" si="87"/>
        <v>07-PEINTURE, REVETEMENTS SOUPLES/REVETEMENTS DE SOLS/Dépose/</v>
      </c>
      <c r="D1851" s="20" t="s">
        <v>1697</v>
      </c>
      <c r="E1851" s="20" t="s">
        <v>1903</v>
      </c>
      <c r="F1851" s="20" t="s">
        <v>1636</v>
      </c>
      <c r="G1851" s="20"/>
      <c r="H1851" s="21" t="s">
        <v>1908</v>
      </c>
      <c r="I1851" s="22" t="s">
        <v>28</v>
      </c>
      <c r="J1851" s="22"/>
      <c r="K1851" s="43"/>
      <c r="L1851" s="43"/>
      <c r="M1851" s="43">
        <f t="shared" si="85"/>
        <v>0</v>
      </c>
      <c r="N1851" s="43">
        <f t="shared" si="86"/>
        <v>0</v>
      </c>
    </row>
    <row r="1852" spans="1:14" ht="30" hidden="1" customHeight="1" x14ac:dyDescent="0.25">
      <c r="A1852" s="17">
        <v>1847</v>
      </c>
      <c r="B1852" s="18"/>
      <c r="C1852" s="19" t="str">
        <f t="shared" si="87"/>
        <v>07-PEINTURE, REVETEMENTS SOUPLES/REVETEMENTS DE SOLS/Dépose/</v>
      </c>
      <c r="D1852" s="20" t="s">
        <v>1697</v>
      </c>
      <c r="E1852" s="20" t="s">
        <v>1903</v>
      </c>
      <c r="F1852" s="20" t="s">
        <v>1636</v>
      </c>
      <c r="G1852" s="20"/>
      <c r="H1852" s="21" t="s">
        <v>1909</v>
      </c>
      <c r="I1852" s="22" t="s">
        <v>28</v>
      </c>
      <c r="J1852" s="22"/>
      <c r="K1852" s="43"/>
      <c r="L1852" s="43"/>
      <c r="M1852" s="43">
        <f t="shared" si="85"/>
        <v>0</v>
      </c>
      <c r="N1852" s="43">
        <f t="shared" si="86"/>
        <v>0</v>
      </c>
    </row>
    <row r="1853" spans="1:14" ht="30" hidden="1" customHeight="1" x14ac:dyDescent="0.25">
      <c r="A1853" s="17">
        <v>1848</v>
      </c>
      <c r="B1853" s="18"/>
      <c r="C1853" s="19" t="str">
        <f t="shared" si="87"/>
        <v>07-PEINTURE, REVETEMENTS SOUPLES/REVETEMENTS DE SOLS/Dépose/</v>
      </c>
      <c r="D1853" s="20" t="s">
        <v>1697</v>
      </c>
      <c r="E1853" s="20" t="s">
        <v>1903</v>
      </c>
      <c r="F1853" s="20" t="s">
        <v>1636</v>
      </c>
      <c r="G1853" s="20"/>
      <c r="H1853" s="21" t="s">
        <v>1910</v>
      </c>
      <c r="I1853" s="22" t="s">
        <v>28</v>
      </c>
      <c r="J1853" s="22"/>
      <c r="K1853" s="43"/>
      <c r="L1853" s="43"/>
      <c r="M1853" s="43">
        <f t="shared" si="85"/>
        <v>0</v>
      </c>
      <c r="N1853" s="43">
        <f t="shared" si="86"/>
        <v>0</v>
      </c>
    </row>
    <row r="1854" spans="1:14" ht="30" hidden="1" customHeight="1" x14ac:dyDescent="0.25">
      <c r="A1854" s="17">
        <v>1849</v>
      </c>
      <c r="B1854" s="18"/>
      <c r="C1854" s="19" t="str">
        <f t="shared" si="87"/>
        <v>07-PEINTURE, REVETEMENTS SOUPLES/REVETEMENTS DE SOLS/Dépose/</v>
      </c>
      <c r="D1854" s="20" t="s">
        <v>1697</v>
      </c>
      <c r="E1854" s="20" t="s">
        <v>1903</v>
      </c>
      <c r="F1854" s="20" t="s">
        <v>1636</v>
      </c>
      <c r="G1854" s="20"/>
      <c r="H1854" s="21" t="s">
        <v>1911</v>
      </c>
      <c r="I1854" s="22" t="s">
        <v>21</v>
      </c>
      <c r="J1854" s="22"/>
      <c r="K1854" s="43"/>
      <c r="L1854" s="43"/>
      <c r="M1854" s="43">
        <f t="shared" si="85"/>
        <v>0</v>
      </c>
      <c r="N1854" s="43">
        <f t="shared" si="86"/>
        <v>0</v>
      </c>
    </row>
    <row r="1855" spans="1:14" ht="30" customHeight="1" x14ac:dyDescent="0.25">
      <c r="A1855" s="17">
        <v>1850</v>
      </c>
      <c r="B1855" s="18"/>
      <c r="C1855" s="19" t="str">
        <f t="shared" si="87"/>
        <v>07-PEINTURE, REVETEMENTS SOUPLES/REVETEMENTS DE SOLS/Dépose/</v>
      </c>
      <c r="D1855" s="20" t="s">
        <v>1697</v>
      </c>
      <c r="E1855" s="20" t="s">
        <v>1903</v>
      </c>
      <c r="F1855" s="20" t="s">
        <v>1636</v>
      </c>
      <c r="G1855" s="20"/>
      <c r="H1855" s="21" t="s">
        <v>1912</v>
      </c>
      <c r="I1855" s="22" t="s">
        <v>21</v>
      </c>
      <c r="J1855" s="22">
        <v>100</v>
      </c>
      <c r="K1855" s="43"/>
      <c r="L1855" s="43"/>
      <c r="M1855" s="43">
        <f t="shared" si="85"/>
        <v>0</v>
      </c>
      <c r="N1855" s="43">
        <f t="shared" si="86"/>
        <v>0</v>
      </c>
    </row>
    <row r="1856" spans="1:14" ht="30" hidden="1" customHeight="1" x14ac:dyDescent="0.25">
      <c r="A1856" s="17">
        <v>1851</v>
      </c>
      <c r="B1856" s="18"/>
      <c r="C1856" s="19" t="str">
        <f t="shared" si="87"/>
        <v>07-PEINTURE, REVETEMENTS SOUPLES/REVETEMENTS DE SOLS/Dépose/</v>
      </c>
      <c r="D1856" s="20" t="s">
        <v>1697</v>
      </c>
      <c r="E1856" s="20" t="s">
        <v>1903</v>
      </c>
      <c r="F1856" s="20" t="s">
        <v>1636</v>
      </c>
      <c r="G1856" s="20"/>
      <c r="H1856" s="21" t="s">
        <v>1913</v>
      </c>
      <c r="I1856" s="22" t="s">
        <v>21</v>
      </c>
      <c r="J1856" s="22"/>
      <c r="K1856" s="43"/>
      <c r="L1856" s="43"/>
      <c r="M1856" s="43">
        <f t="shared" si="85"/>
        <v>0</v>
      </c>
      <c r="N1856" s="43">
        <f t="shared" si="86"/>
        <v>0</v>
      </c>
    </row>
    <row r="1857" spans="1:14" ht="30" hidden="1" customHeight="1" x14ac:dyDescent="0.25">
      <c r="A1857" s="17">
        <v>1852</v>
      </c>
      <c r="B1857" s="18"/>
      <c r="C1857" s="19" t="str">
        <f t="shared" si="87"/>
        <v>07-PEINTURE, REVETEMENTS SOUPLES/REVETEMENTS DE SOLS/Dépose/</v>
      </c>
      <c r="D1857" s="20" t="s">
        <v>1697</v>
      </c>
      <c r="E1857" s="20" t="s">
        <v>1903</v>
      </c>
      <c r="F1857" s="20" t="s">
        <v>1636</v>
      </c>
      <c r="G1857" s="20"/>
      <c r="H1857" s="21" t="s">
        <v>1914</v>
      </c>
      <c r="I1857" s="22" t="s">
        <v>21</v>
      </c>
      <c r="J1857" s="22"/>
      <c r="K1857" s="43"/>
      <c r="L1857" s="43"/>
      <c r="M1857" s="43">
        <f t="shared" si="85"/>
        <v>0</v>
      </c>
      <c r="N1857" s="43">
        <f t="shared" si="86"/>
        <v>0</v>
      </c>
    </row>
    <row r="1858" spans="1:14" ht="30" hidden="1" customHeight="1" x14ac:dyDescent="0.25">
      <c r="A1858" s="17">
        <v>1853</v>
      </c>
      <c r="B1858" s="18"/>
      <c r="C1858" s="19" t="str">
        <f t="shared" si="87"/>
        <v>07-PEINTURE, REVETEMENTS SOUPLES/REVETEMENTS DE SOLS/travaux préparatoires/</v>
      </c>
      <c r="D1858" s="20" t="s">
        <v>1697</v>
      </c>
      <c r="E1858" s="20" t="s">
        <v>1903</v>
      </c>
      <c r="F1858" s="20" t="s">
        <v>1915</v>
      </c>
      <c r="G1858" s="20"/>
      <c r="H1858" s="21" t="s">
        <v>1857</v>
      </c>
      <c r="I1858" s="22" t="s">
        <v>28</v>
      </c>
      <c r="J1858" s="22"/>
      <c r="K1858" s="43"/>
      <c r="L1858" s="43"/>
      <c r="M1858" s="43">
        <f t="shared" si="85"/>
        <v>0</v>
      </c>
      <c r="N1858" s="43">
        <f t="shared" si="86"/>
        <v>0</v>
      </c>
    </row>
    <row r="1859" spans="1:14" ht="30" hidden="1" customHeight="1" x14ac:dyDescent="0.25">
      <c r="A1859" s="17">
        <v>1854</v>
      </c>
      <c r="B1859" s="18"/>
      <c r="C1859" s="19" t="str">
        <f t="shared" si="87"/>
        <v>07-PEINTURE, REVETEMENTS SOUPLES/REVETEMENTS DE SOLS/travaux préparatoires/</v>
      </c>
      <c r="D1859" s="20" t="s">
        <v>1697</v>
      </c>
      <c r="E1859" s="20" t="s">
        <v>1903</v>
      </c>
      <c r="F1859" s="20" t="s">
        <v>1915</v>
      </c>
      <c r="G1859" s="20"/>
      <c r="H1859" s="21" t="s">
        <v>1916</v>
      </c>
      <c r="I1859" s="22" t="s">
        <v>28</v>
      </c>
      <c r="J1859" s="22"/>
      <c r="K1859" s="43"/>
      <c r="L1859" s="43"/>
      <c r="M1859" s="43">
        <f t="shared" si="85"/>
        <v>0</v>
      </c>
      <c r="N1859" s="43">
        <f t="shared" si="86"/>
        <v>0</v>
      </c>
    </row>
    <row r="1860" spans="1:14" ht="30" customHeight="1" x14ac:dyDescent="0.25">
      <c r="A1860" s="17">
        <v>1855</v>
      </c>
      <c r="B1860" s="18"/>
      <c r="C1860" s="19" t="str">
        <f t="shared" si="87"/>
        <v>07-PEINTURE, REVETEMENTS SOUPLES/REVETEMENTS DE SOLS/travaux préparatoires/</v>
      </c>
      <c r="D1860" s="20" t="s">
        <v>1697</v>
      </c>
      <c r="E1860" s="20" t="s">
        <v>1903</v>
      </c>
      <c r="F1860" s="20" t="s">
        <v>1915</v>
      </c>
      <c r="G1860" s="20"/>
      <c r="H1860" s="21" t="s">
        <v>1917</v>
      </c>
      <c r="I1860" s="22" t="s">
        <v>28</v>
      </c>
      <c r="J1860" s="22">
        <v>500</v>
      </c>
      <c r="K1860" s="43"/>
      <c r="L1860" s="43"/>
      <c r="M1860" s="43">
        <f t="shared" si="85"/>
        <v>0</v>
      </c>
      <c r="N1860" s="43">
        <f t="shared" si="86"/>
        <v>0</v>
      </c>
    </row>
    <row r="1861" spans="1:14" ht="30" customHeight="1" x14ac:dyDescent="0.25">
      <c r="A1861" s="17">
        <v>1856</v>
      </c>
      <c r="B1861" s="18"/>
      <c r="C1861" s="19" t="str">
        <f t="shared" si="87"/>
        <v>07-PEINTURE, REVETEMENTS SOUPLES/REVETEMENTS DE SOLS/travaux préparatoires/</v>
      </c>
      <c r="D1861" s="20" t="s">
        <v>1697</v>
      </c>
      <c r="E1861" s="20" t="s">
        <v>1903</v>
      </c>
      <c r="F1861" s="20" t="s">
        <v>1915</v>
      </c>
      <c r="G1861" s="20"/>
      <c r="H1861" s="21" t="s">
        <v>1918</v>
      </c>
      <c r="I1861" s="22" t="s">
        <v>28</v>
      </c>
      <c r="J1861" s="22">
        <v>500</v>
      </c>
      <c r="K1861" s="43"/>
      <c r="L1861" s="43"/>
      <c r="M1861" s="43">
        <f t="shared" si="85"/>
        <v>0</v>
      </c>
      <c r="N1861" s="43">
        <f t="shared" si="86"/>
        <v>0</v>
      </c>
    </row>
    <row r="1862" spans="1:14" ht="30" customHeight="1" x14ac:dyDescent="0.25">
      <c r="A1862" s="17">
        <v>1857</v>
      </c>
      <c r="B1862" s="18"/>
      <c r="C1862" s="19" t="str">
        <f t="shared" si="87"/>
        <v>07-PEINTURE, REVETEMENTS SOUPLES/REVETEMENTS DE SOLS/travaux préparatoires/</v>
      </c>
      <c r="D1862" s="20" t="s">
        <v>1697</v>
      </c>
      <c r="E1862" s="20" t="s">
        <v>1903</v>
      </c>
      <c r="F1862" s="20" t="s">
        <v>1915</v>
      </c>
      <c r="G1862" s="20"/>
      <c r="H1862" s="21" t="s">
        <v>1919</v>
      </c>
      <c r="I1862" s="22" t="s">
        <v>28</v>
      </c>
      <c r="J1862" s="22">
        <v>500</v>
      </c>
      <c r="K1862" s="43"/>
      <c r="L1862" s="43"/>
      <c r="M1862" s="43">
        <f t="shared" si="85"/>
        <v>0</v>
      </c>
      <c r="N1862" s="43">
        <f t="shared" si="86"/>
        <v>0</v>
      </c>
    </row>
    <row r="1863" spans="1:14" ht="30" hidden="1" customHeight="1" x14ac:dyDescent="0.25">
      <c r="A1863" s="17">
        <v>1858</v>
      </c>
      <c r="B1863" s="18"/>
      <c r="C1863" s="19" t="str">
        <f t="shared" si="87"/>
        <v>07-PEINTURE, REVETEMENTS SOUPLES/REVETEMENTS DE SOLS/travaux préparatoires/</v>
      </c>
      <c r="D1863" s="20" t="s">
        <v>1697</v>
      </c>
      <c r="E1863" s="20" t="s">
        <v>1903</v>
      </c>
      <c r="F1863" s="20" t="s">
        <v>1915</v>
      </c>
      <c r="G1863" s="20"/>
      <c r="H1863" s="21" t="s">
        <v>1920</v>
      </c>
      <c r="I1863" s="22" t="s">
        <v>28</v>
      </c>
      <c r="J1863" s="22"/>
      <c r="K1863" s="43"/>
      <c r="L1863" s="43"/>
      <c r="M1863" s="43">
        <f t="shared" ref="M1863:M1926" si="88">J1863*K1863</f>
        <v>0</v>
      </c>
      <c r="N1863" s="43">
        <f t="shared" ref="N1863:N1926" si="89">J1863*L1863</f>
        <v>0</v>
      </c>
    </row>
    <row r="1864" spans="1:14" ht="30" hidden="1" customHeight="1" x14ac:dyDescent="0.25">
      <c r="A1864" s="17">
        <v>1859</v>
      </c>
      <c r="B1864" s="18"/>
      <c r="C1864" s="19" t="str">
        <f t="shared" si="87"/>
        <v>07-PEINTURE, REVETEMENTS SOUPLES/REVETEMENTS DE SOLS/travaux préparatoires/</v>
      </c>
      <c r="D1864" s="20" t="s">
        <v>1697</v>
      </c>
      <c r="E1864" s="20" t="s">
        <v>1903</v>
      </c>
      <c r="F1864" s="20" t="s">
        <v>1915</v>
      </c>
      <c r="G1864" s="20"/>
      <c r="H1864" s="21" t="s">
        <v>1921</v>
      </c>
      <c r="I1864" s="22" t="s">
        <v>28</v>
      </c>
      <c r="J1864" s="22"/>
      <c r="K1864" s="43"/>
      <c r="L1864" s="43"/>
      <c r="M1864" s="43">
        <f t="shared" si="88"/>
        <v>0</v>
      </c>
      <c r="N1864" s="43">
        <f t="shared" si="89"/>
        <v>0</v>
      </c>
    </row>
    <row r="1865" spans="1:14" ht="30" hidden="1" customHeight="1" x14ac:dyDescent="0.25">
      <c r="A1865" s="17">
        <v>1860</v>
      </c>
      <c r="B1865" s="18"/>
      <c r="C1865" s="19" t="str">
        <f t="shared" si="87"/>
        <v>07-PEINTURE, REVETEMENTS SOUPLES/REVETEMENTS DE SOLS/travaux préparatoires/</v>
      </c>
      <c r="D1865" s="20" t="s">
        <v>1697</v>
      </c>
      <c r="E1865" s="20" t="s">
        <v>1903</v>
      </c>
      <c r="F1865" s="20" t="s">
        <v>1915</v>
      </c>
      <c r="G1865" s="20"/>
      <c r="H1865" s="21" t="s">
        <v>1922</v>
      </c>
      <c r="I1865" s="22" t="s">
        <v>28</v>
      </c>
      <c r="J1865" s="22"/>
      <c r="K1865" s="43"/>
      <c r="L1865" s="43"/>
      <c r="M1865" s="43">
        <f t="shared" si="88"/>
        <v>0</v>
      </c>
      <c r="N1865" s="43">
        <f t="shared" si="89"/>
        <v>0</v>
      </c>
    </row>
    <row r="1866" spans="1:14" ht="30" hidden="1" customHeight="1" x14ac:dyDescent="0.25">
      <c r="A1866" s="17">
        <v>1861</v>
      </c>
      <c r="B1866" s="18"/>
      <c r="C1866" s="19" t="str">
        <f t="shared" si="87"/>
        <v>07-PEINTURE, REVETEMENTS SOUPLES/REVETEMENTS DE SOLS/travaux préparatoires/</v>
      </c>
      <c r="D1866" s="20" t="s">
        <v>1697</v>
      </c>
      <c r="E1866" s="20" t="s">
        <v>1903</v>
      </c>
      <c r="F1866" s="20" t="s">
        <v>1915</v>
      </c>
      <c r="G1866" s="20"/>
      <c r="H1866" s="21" t="s">
        <v>1923</v>
      </c>
      <c r="I1866" s="22" t="s">
        <v>28</v>
      </c>
      <c r="J1866" s="22"/>
      <c r="K1866" s="43"/>
      <c r="L1866" s="43"/>
      <c r="M1866" s="43">
        <f t="shared" si="88"/>
        <v>0</v>
      </c>
      <c r="N1866" s="43">
        <f t="shared" si="89"/>
        <v>0</v>
      </c>
    </row>
    <row r="1867" spans="1:14" ht="30" hidden="1" customHeight="1" x14ac:dyDescent="0.25">
      <c r="A1867" s="17">
        <v>1862</v>
      </c>
      <c r="B1867" s="18"/>
      <c r="C1867" s="19" t="str">
        <f t="shared" si="87"/>
        <v>07-PEINTURE, REVETEMENTS SOUPLES/REVETEMENTS DE SOLS/travaux préparatoires/</v>
      </c>
      <c r="D1867" s="20" t="s">
        <v>1697</v>
      </c>
      <c r="E1867" s="20" t="s">
        <v>1903</v>
      </c>
      <c r="F1867" s="20" t="s">
        <v>1915</v>
      </c>
      <c r="G1867" s="20"/>
      <c r="H1867" s="21" t="s">
        <v>1924</v>
      </c>
      <c r="I1867" s="22" t="s">
        <v>28</v>
      </c>
      <c r="J1867" s="22"/>
      <c r="K1867" s="43"/>
      <c r="L1867" s="43"/>
      <c r="M1867" s="43">
        <f t="shared" si="88"/>
        <v>0</v>
      </c>
      <c r="N1867" s="43">
        <f t="shared" si="89"/>
        <v>0</v>
      </c>
    </row>
    <row r="1868" spans="1:14" ht="30" hidden="1" customHeight="1" x14ac:dyDescent="0.25">
      <c r="A1868" s="17">
        <v>1863</v>
      </c>
      <c r="B1868" s="18"/>
      <c r="C1868" s="19" t="str">
        <f t="shared" si="87"/>
        <v>07-PEINTURE, REVETEMENTS SOUPLES/REVETEMENTS DE SOLS/travaux préparatoires/</v>
      </c>
      <c r="D1868" s="20" t="s">
        <v>1697</v>
      </c>
      <c r="E1868" s="20" t="s">
        <v>1903</v>
      </c>
      <c r="F1868" s="20" t="s">
        <v>1915</v>
      </c>
      <c r="G1868" s="20"/>
      <c r="H1868" s="21" t="s">
        <v>1925</v>
      </c>
      <c r="I1868" s="22" t="s">
        <v>28</v>
      </c>
      <c r="J1868" s="22"/>
      <c r="K1868" s="43"/>
      <c r="L1868" s="43"/>
      <c r="M1868" s="43">
        <f t="shared" si="88"/>
        <v>0</v>
      </c>
      <c r="N1868" s="43">
        <f t="shared" si="89"/>
        <v>0</v>
      </c>
    </row>
    <row r="1869" spans="1:14" ht="30" customHeight="1" x14ac:dyDescent="0.25">
      <c r="A1869" s="17">
        <v>1864</v>
      </c>
      <c r="B1869" s="18"/>
      <c r="C1869" s="19" t="str">
        <f t="shared" si="87"/>
        <v>07-PEINTURE, REVETEMENTS SOUPLES/REVETEMENTS DE SOLS/founiture et pose/</v>
      </c>
      <c r="D1869" s="20" t="s">
        <v>1697</v>
      </c>
      <c r="E1869" s="20" t="s">
        <v>1903</v>
      </c>
      <c r="F1869" s="20" t="s">
        <v>1926</v>
      </c>
      <c r="G1869" s="20"/>
      <c r="H1869" s="21" t="s">
        <v>1927</v>
      </c>
      <c r="I1869" s="22" t="s">
        <v>28</v>
      </c>
      <c r="J1869" s="22">
        <v>500</v>
      </c>
      <c r="K1869" s="43"/>
      <c r="L1869" s="43"/>
      <c r="M1869" s="43">
        <f t="shared" si="88"/>
        <v>0</v>
      </c>
      <c r="N1869" s="43">
        <f t="shared" si="89"/>
        <v>0</v>
      </c>
    </row>
    <row r="1870" spans="1:14" ht="30" customHeight="1" x14ac:dyDescent="0.25">
      <c r="A1870" s="17">
        <v>1865</v>
      </c>
      <c r="B1870" s="18"/>
      <c r="C1870" s="19" t="str">
        <f t="shared" si="87"/>
        <v>07-PEINTURE, REVETEMENTS SOUPLES/REVETEMENTS DE SOLS/founiture et pose/</v>
      </c>
      <c r="D1870" s="20" t="s">
        <v>1697</v>
      </c>
      <c r="E1870" s="20" t="s">
        <v>1903</v>
      </c>
      <c r="F1870" s="20" t="s">
        <v>1926</v>
      </c>
      <c r="G1870" s="20"/>
      <c r="H1870" s="21" t="s">
        <v>1928</v>
      </c>
      <c r="I1870" s="22" t="s">
        <v>28</v>
      </c>
      <c r="J1870" s="22">
        <v>500</v>
      </c>
      <c r="K1870" s="43"/>
      <c r="L1870" s="43"/>
      <c r="M1870" s="43">
        <f t="shared" si="88"/>
        <v>0</v>
      </c>
      <c r="N1870" s="43">
        <f t="shared" si="89"/>
        <v>0</v>
      </c>
    </row>
    <row r="1871" spans="1:14" ht="30" customHeight="1" x14ac:dyDescent="0.25">
      <c r="A1871" s="17">
        <v>1866</v>
      </c>
      <c r="B1871" s="18"/>
      <c r="C1871" s="19" t="str">
        <f t="shared" si="87"/>
        <v>07-PEINTURE, REVETEMENTS SOUPLES/REVETEMENTS DE SOLS/founiture et pose/</v>
      </c>
      <c r="D1871" s="20" t="s">
        <v>1697</v>
      </c>
      <c r="E1871" s="20" t="s">
        <v>1903</v>
      </c>
      <c r="F1871" s="20" t="s">
        <v>1926</v>
      </c>
      <c r="G1871" s="20"/>
      <c r="H1871" s="21" t="s">
        <v>1929</v>
      </c>
      <c r="I1871" s="22" t="s">
        <v>28</v>
      </c>
      <c r="J1871" s="22">
        <v>600</v>
      </c>
      <c r="K1871" s="43"/>
      <c r="L1871" s="43"/>
      <c r="M1871" s="43">
        <f t="shared" si="88"/>
        <v>0</v>
      </c>
      <c r="N1871" s="43">
        <f t="shared" si="89"/>
        <v>0</v>
      </c>
    </row>
    <row r="1872" spans="1:14" ht="30" customHeight="1" x14ac:dyDescent="0.25">
      <c r="A1872" s="17">
        <v>1867</v>
      </c>
      <c r="B1872" s="18"/>
      <c r="C1872" s="19" t="str">
        <f t="shared" si="87"/>
        <v>07-PEINTURE, REVETEMENTS SOUPLES/REVETEMENTS DE SOLS/founiture et pose/</v>
      </c>
      <c r="D1872" s="20" t="s">
        <v>1697</v>
      </c>
      <c r="E1872" s="20" t="s">
        <v>1903</v>
      </c>
      <c r="F1872" s="20" t="s">
        <v>1926</v>
      </c>
      <c r="G1872" s="20"/>
      <c r="H1872" s="21" t="s">
        <v>1930</v>
      </c>
      <c r="I1872" s="22" t="s">
        <v>28</v>
      </c>
      <c r="J1872" s="22">
        <v>200</v>
      </c>
      <c r="K1872" s="43"/>
      <c r="L1872" s="43"/>
      <c r="M1872" s="43">
        <f t="shared" si="88"/>
        <v>0</v>
      </c>
      <c r="N1872" s="43">
        <f t="shared" si="89"/>
        <v>0</v>
      </c>
    </row>
    <row r="1873" spans="1:14" ht="30" hidden="1" customHeight="1" x14ac:dyDescent="0.25">
      <c r="A1873" s="17">
        <v>1868</v>
      </c>
      <c r="B1873" s="18"/>
      <c r="C1873" s="19" t="str">
        <f t="shared" si="87"/>
        <v>07-PEINTURE, REVETEMENTS SOUPLES/REVETEMENTS DE SOLS/founiture et pose/</v>
      </c>
      <c r="D1873" s="20" t="s">
        <v>1697</v>
      </c>
      <c r="E1873" s="20" t="s">
        <v>1903</v>
      </c>
      <c r="F1873" s="20" t="s">
        <v>1926</v>
      </c>
      <c r="G1873" s="20"/>
      <c r="H1873" s="21" t="s">
        <v>1931</v>
      </c>
      <c r="I1873" s="22" t="s">
        <v>28</v>
      </c>
      <c r="J1873" s="22"/>
      <c r="K1873" s="43"/>
      <c r="L1873" s="43"/>
      <c r="M1873" s="43">
        <f t="shared" si="88"/>
        <v>0</v>
      </c>
      <c r="N1873" s="43">
        <f t="shared" si="89"/>
        <v>0</v>
      </c>
    </row>
    <row r="1874" spans="1:14" ht="30" hidden="1" customHeight="1" x14ac:dyDescent="0.25">
      <c r="A1874" s="17">
        <v>1869</v>
      </c>
      <c r="B1874" s="18"/>
      <c r="C1874" s="19" t="str">
        <f t="shared" si="87"/>
        <v>07-PEINTURE, REVETEMENTS SOUPLES/REVETEMENTS DE SOLS/founiture et pose/</v>
      </c>
      <c r="D1874" s="20" t="s">
        <v>1697</v>
      </c>
      <c r="E1874" s="20" t="s">
        <v>1903</v>
      </c>
      <c r="F1874" s="20" t="s">
        <v>1926</v>
      </c>
      <c r="G1874" s="20"/>
      <c r="H1874" s="21" t="s">
        <v>1932</v>
      </c>
      <c r="I1874" s="22" t="s">
        <v>28</v>
      </c>
      <c r="J1874" s="22"/>
      <c r="K1874" s="43"/>
      <c r="L1874" s="43"/>
      <c r="M1874" s="43">
        <f t="shared" si="88"/>
        <v>0</v>
      </c>
      <c r="N1874" s="43">
        <f t="shared" si="89"/>
        <v>0</v>
      </c>
    </row>
    <row r="1875" spans="1:14" ht="30" hidden="1" customHeight="1" x14ac:dyDescent="0.25">
      <c r="A1875" s="17">
        <v>1870</v>
      </c>
      <c r="B1875" s="18"/>
      <c r="C1875" s="19" t="str">
        <f t="shared" si="87"/>
        <v>07-PEINTURE, REVETEMENTS SOUPLES/REVETEMENTS DE SOLS/founiture et pose/</v>
      </c>
      <c r="D1875" s="20" t="s">
        <v>1697</v>
      </c>
      <c r="E1875" s="20" t="s">
        <v>1903</v>
      </c>
      <c r="F1875" s="20" t="s">
        <v>1926</v>
      </c>
      <c r="G1875" s="20"/>
      <c r="H1875" s="21" t="s">
        <v>1933</v>
      </c>
      <c r="I1875" s="22" t="s">
        <v>28</v>
      </c>
      <c r="J1875" s="22"/>
      <c r="K1875" s="43"/>
      <c r="L1875" s="43"/>
      <c r="M1875" s="43">
        <f t="shared" si="88"/>
        <v>0</v>
      </c>
      <c r="N1875" s="43">
        <f t="shared" si="89"/>
        <v>0</v>
      </c>
    </row>
    <row r="1876" spans="1:14" ht="30" hidden="1" customHeight="1" x14ac:dyDescent="0.25">
      <c r="A1876" s="17">
        <v>1871</v>
      </c>
      <c r="B1876" s="18"/>
      <c r="C1876" s="19" t="str">
        <f t="shared" si="87"/>
        <v>07-PEINTURE, REVETEMENTS SOUPLES/REVETEMENTS DE SOLS/founiture et pose/</v>
      </c>
      <c r="D1876" s="20" t="s">
        <v>1697</v>
      </c>
      <c r="E1876" s="20" t="s">
        <v>1903</v>
      </c>
      <c r="F1876" s="20" t="s">
        <v>1926</v>
      </c>
      <c r="G1876" s="20"/>
      <c r="H1876" s="21" t="s">
        <v>1934</v>
      </c>
      <c r="I1876" s="22" t="s">
        <v>28</v>
      </c>
      <c r="J1876" s="22"/>
      <c r="K1876" s="43"/>
      <c r="L1876" s="43"/>
      <c r="M1876" s="43">
        <f t="shared" si="88"/>
        <v>0</v>
      </c>
      <c r="N1876" s="43">
        <f t="shared" si="89"/>
        <v>0</v>
      </c>
    </row>
    <row r="1877" spans="1:14" ht="30" hidden="1" customHeight="1" x14ac:dyDescent="0.25">
      <c r="A1877" s="17">
        <v>1872</v>
      </c>
      <c r="B1877" s="18"/>
      <c r="C1877" s="19" t="str">
        <f t="shared" si="87"/>
        <v>07-PEINTURE, REVETEMENTS SOUPLES/REVETEMENTS DE SOLS/founiture et pose/</v>
      </c>
      <c r="D1877" s="20" t="s">
        <v>1697</v>
      </c>
      <c r="E1877" s="20" t="s">
        <v>1903</v>
      </c>
      <c r="F1877" s="20" t="s">
        <v>1926</v>
      </c>
      <c r="G1877" s="20"/>
      <c r="H1877" s="21" t="s">
        <v>1935</v>
      </c>
      <c r="I1877" s="22" t="s">
        <v>28</v>
      </c>
      <c r="J1877" s="22"/>
      <c r="K1877" s="43"/>
      <c r="L1877" s="43"/>
      <c r="M1877" s="43">
        <f t="shared" si="88"/>
        <v>0</v>
      </c>
      <c r="N1877" s="43">
        <f t="shared" si="89"/>
        <v>0</v>
      </c>
    </row>
    <row r="1878" spans="1:14" ht="30" hidden="1" customHeight="1" x14ac:dyDescent="0.25">
      <c r="A1878" s="17">
        <v>1873</v>
      </c>
      <c r="B1878" s="18"/>
      <c r="C1878" s="19" t="str">
        <f t="shared" si="87"/>
        <v>07-PEINTURE, REVETEMENTS SOUPLES/REVETEMENTS DE SOLS/founiture et pose/</v>
      </c>
      <c r="D1878" s="20" t="s">
        <v>1697</v>
      </c>
      <c r="E1878" s="20" t="s">
        <v>1903</v>
      </c>
      <c r="F1878" s="20" t="s">
        <v>1926</v>
      </c>
      <c r="G1878" s="20"/>
      <c r="H1878" s="21" t="s">
        <v>1936</v>
      </c>
      <c r="I1878" s="22" t="s">
        <v>28</v>
      </c>
      <c r="J1878" s="22"/>
      <c r="K1878" s="43"/>
      <c r="L1878" s="43"/>
      <c r="M1878" s="43">
        <f t="shared" si="88"/>
        <v>0</v>
      </c>
      <c r="N1878" s="43">
        <f t="shared" si="89"/>
        <v>0</v>
      </c>
    </row>
    <row r="1879" spans="1:14" ht="30" hidden="1" customHeight="1" x14ac:dyDescent="0.25">
      <c r="A1879" s="17">
        <v>1874</v>
      </c>
      <c r="B1879" s="18"/>
      <c r="C1879" s="19" t="str">
        <f t="shared" si="87"/>
        <v>07-PEINTURE, REVETEMENTS SOUPLES/REVETEMENTS DE SOLS/founiture et pose/</v>
      </c>
      <c r="D1879" s="20" t="s">
        <v>1697</v>
      </c>
      <c r="E1879" s="20" t="s">
        <v>1903</v>
      </c>
      <c r="F1879" s="20" t="s">
        <v>1926</v>
      </c>
      <c r="G1879" s="20"/>
      <c r="H1879" s="21" t="s">
        <v>1937</v>
      </c>
      <c r="I1879" s="22" t="s">
        <v>28</v>
      </c>
      <c r="J1879" s="22"/>
      <c r="K1879" s="43"/>
      <c r="L1879" s="43"/>
      <c r="M1879" s="43">
        <f t="shared" si="88"/>
        <v>0</v>
      </c>
      <c r="N1879" s="43">
        <f t="shared" si="89"/>
        <v>0</v>
      </c>
    </row>
    <row r="1880" spans="1:14" ht="30" customHeight="1" x14ac:dyDescent="0.25">
      <c r="A1880" s="17">
        <v>1875</v>
      </c>
      <c r="B1880" s="18"/>
      <c r="C1880" s="19" t="str">
        <f t="shared" si="87"/>
        <v>07-PEINTURE, REVETEMENTS SOUPLES/REVETEMENTS DE SOLS/founiture et pose/dalles PVC (50x50)</v>
      </c>
      <c r="D1880" s="20" t="s">
        <v>1697</v>
      </c>
      <c r="E1880" s="20" t="s">
        <v>1903</v>
      </c>
      <c r="F1880" s="20" t="s">
        <v>1926</v>
      </c>
      <c r="G1880" s="20" t="s">
        <v>1938</v>
      </c>
      <c r="H1880" s="21" t="s">
        <v>1939</v>
      </c>
      <c r="I1880" s="22" t="s">
        <v>28</v>
      </c>
      <c r="J1880" s="22">
        <v>100</v>
      </c>
      <c r="K1880" s="43"/>
      <c r="L1880" s="43"/>
      <c r="M1880" s="43">
        <f t="shared" si="88"/>
        <v>0</v>
      </c>
      <c r="N1880" s="43">
        <f t="shared" si="89"/>
        <v>0</v>
      </c>
    </row>
    <row r="1881" spans="1:14" ht="30" customHeight="1" x14ac:dyDescent="0.25">
      <c r="A1881" s="17">
        <v>1876</v>
      </c>
      <c r="B1881" s="18"/>
      <c r="C1881" s="19" t="str">
        <f t="shared" si="87"/>
        <v>07-PEINTURE, REVETEMENTS SOUPLES/REVETEMENTS DE SOLS/founiture et pose/dalles PVC (50x50)</v>
      </c>
      <c r="D1881" s="20" t="s">
        <v>1697</v>
      </c>
      <c r="E1881" s="20" t="s">
        <v>1903</v>
      </c>
      <c r="F1881" s="20" t="s">
        <v>1926</v>
      </c>
      <c r="G1881" s="20" t="s">
        <v>1938</v>
      </c>
      <c r="H1881" s="21" t="s">
        <v>1940</v>
      </c>
      <c r="I1881" s="22" t="s">
        <v>28</v>
      </c>
      <c r="J1881" s="22">
        <v>100</v>
      </c>
      <c r="K1881" s="43"/>
      <c r="L1881" s="43"/>
      <c r="M1881" s="43">
        <f t="shared" si="88"/>
        <v>0</v>
      </c>
      <c r="N1881" s="43">
        <f t="shared" si="89"/>
        <v>0</v>
      </c>
    </row>
    <row r="1882" spans="1:14" ht="30" customHeight="1" x14ac:dyDescent="0.25">
      <c r="A1882" s="17">
        <v>1877</v>
      </c>
      <c r="B1882" s="18"/>
      <c r="C1882" s="19" t="str">
        <f t="shared" si="87"/>
        <v>07-PEINTURE, REVETEMENTS SOUPLES/REVETEMENTS DE SOLS/founiture et pose/dalles vinylique (50x50)</v>
      </c>
      <c r="D1882" s="20" t="s">
        <v>1697</v>
      </c>
      <c r="E1882" s="20" t="s">
        <v>1903</v>
      </c>
      <c r="F1882" s="20" t="s">
        <v>1926</v>
      </c>
      <c r="G1882" s="20" t="s">
        <v>1941</v>
      </c>
      <c r="H1882" s="21" t="s">
        <v>1939</v>
      </c>
      <c r="I1882" s="22" t="s">
        <v>28</v>
      </c>
      <c r="J1882" s="22">
        <v>100</v>
      </c>
      <c r="K1882" s="43"/>
      <c r="L1882" s="43"/>
      <c r="M1882" s="43">
        <f t="shared" si="88"/>
        <v>0</v>
      </c>
      <c r="N1882" s="43">
        <f t="shared" si="89"/>
        <v>0</v>
      </c>
    </row>
    <row r="1883" spans="1:14" ht="30" customHeight="1" x14ac:dyDescent="0.25">
      <c r="A1883" s="17">
        <v>1878</v>
      </c>
      <c r="B1883" s="18"/>
      <c r="C1883" s="19" t="str">
        <f t="shared" si="87"/>
        <v>07-PEINTURE, REVETEMENTS SOUPLES/REVETEMENTS DE SOLS/founiture et pose/dalles vinylique (50x50)</v>
      </c>
      <c r="D1883" s="20" t="s">
        <v>1697</v>
      </c>
      <c r="E1883" s="20" t="s">
        <v>1903</v>
      </c>
      <c r="F1883" s="20" t="s">
        <v>1926</v>
      </c>
      <c r="G1883" s="20" t="s">
        <v>1941</v>
      </c>
      <c r="H1883" s="21" t="s">
        <v>1942</v>
      </c>
      <c r="I1883" s="22" t="s">
        <v>28</v>
      </c>
      <c r="J1883" s="22">
        <v>100</v>
      </c>
      <c r="K1883" s="43"/>
      <c r="L1883" s="43"/>
      <c r="M1883" s="43">
        <f t="shared" si="88"/>
        <v>0</v>
      </c>
      <c r="N1883" s="43">
        <f t="shared" si="89"/>
        <v>0</v>
      </c>
    </row>
    <row r="1884" spans="1:14" ht="30" customHeight="1" x14ac:dyDescent="0.25">
      <c r="A1884" s="17">
        <v>1879</v>
      </c>
      <c r="B1884" s="18"/>
      <c r="C1884" s="19" t="str">
        <f t="shared" si="87"/>
        <v>07-PEINTURE, REVETEMENTS SOUPLES/REVETEMENTS DE SOLS/founiture et pose/revêtement vinyl lé de 1,5m</v>
      </c>
      <c r="D1884" s="20" t="s">
        <v>1697</v>
      </c>
      <c r="E1884" s="20" t="s">
        <v>1903</v>
      </c>
      <c r="F1884" s="20" t="s">
        <v>1926</v>
      </c>
      <c r="G1884" s="20" t="s">
        <v>1943</v>
      </c>
      <c r="H1884" s="21" t="s">
        <v>1939</v>
      </c>
      <c r="I1884" s="22" t="s">
        <v>28</v>
      </c>
      <c r="J1884" s="22">
        <v>100</v>
      </c>
      <c r="K1884" s="43"/>
      <c r="L1884" s="43"/>
      <c r="M1884" s="43">
        <f t="shared" si="88"/>
        <v>0</v>
      </c>
      <c r="N1884" s="43">
        <f t="shared" si="89"/>
        <v>0</v>
      </c>
    </row>
    <row r="1885" spans="1:14" ht="30" customHeight="1" x14ac:dyDescent="0.25">
      <c r="A1885" s="17">
        <v>1880</v>
      </c>
      <c r="B1885" s="18"/>
      <c r="C1885" s="19" t="str">
        <f t="shared" si="87"/>
        <v>07-PEINTURE, REVETEMENTS SOUPLES/REVETEMENTS DE SOLS/founiture et pose/revêtement vinyl lé de 1,5m</v>
      </c>
      <c r="D1885" s="20" t="s">
        <v>1697</v>
      </c>
      <c r="E1885" s="20" t="s">
        <v>1903</v>
      </c>
      <c r="F1885" s="20" t="s">
        <v>1926</v>
      </c>
      <c r="G1885" s="20" t="s">
        <v>1943</v>
      </c>
      <c r="H1885" s="21" t="s">
        <v>1942</v>
      </c>
      <c r="I1885" s="22" t="s">
        <v>28</v>
      </c>
      <c r="J1885" s="22">
        <v>100</v>
      </c>
      <c r="K1885" s="43"/>
      <c r="L1885" s="43"/>
      <c r="M1885" s="43">
        <f t="shared" si="88"/>
        <v>0</v>
      </c>
      <c r="N1885" s="43">
        <f t="shared" si="89"/>
        <v>0</v>
      </c>
    </row>
    <row r="1886" spans="1:14" ht="30" customHeight="1" x14ac:dyDescent="0.25">
      <c r="A1886" s="17">
        <v>1881</v>
      </c>
      <c r="B1886" s="18"/>
      <c r="C1886" s="19" t="str">
        <f t="shared" si="87"/>
        <v>07-PEINTURE, REVETEMENTS SOUPLES/11- AUTRES PRESTATIONS/Fourniture et pose de plinthes/</v>
      </c>
      <c r="D1886" s="20" t="s">
        <v>1697</v>
      </c>
      <c r="E1886" s="20" t="s">
        <v>1944</v>
      </c>
      <c r="F1886" s="20" t="s">
        <v>1945</v>
      </c>
      <c r="G1886" s="20"/>
      <c r="H1886" s="21" t="s">
        <v>1946</v>
      </c>
      <c r="I1886" s="22" t="s">
        <v>21</v>
      </c>
      <c r="J1886" s="22">
        <v>300</v>
      </c>
      <c r="K1886" s="43"/>
      <c r="L1886" s="43"/>
      <c r="M1886" s="43">
        <f t="shared" si="88"/>
        <v>0</v>
      </c>
      <c r="N1886" s="43">
        <f t="shared" si="89"/>
        <v>0</v>
      </c>
    </row>
    <row r="1887" spans="1:14" ht="30" customHeight="1" x14ac:dyDescent="0.25">
      <c r="A1887" s="17">
        <v>1882</v>
      </c>
      <c r="B1887" s="18"/>
      <c r="C1887" s="19" t="str">
        <f t="shared" si="87"/>
        <v>07-PEINTURE, REVETEMENTS SOUPLES/11- AUTRES PRESTATIONS/Fourniture et pose de plinthes/</v>
      </c>
      <c r="D1887" s="20" t="s">
        <v>1697</v>
      </c>
      <c r="E1887" s="20" t="s">
        <v>1944</v>
      </c>
      <c r="F1887" s="20" t="s">
        <v>1945</v>
      </c>
      <c r="G1887" s="20"/>
      <c r="H1887" s="21" t="s">
        <v>1947</v>
      </c>
      <c r="I1887" s="22" t="s">
        <v>21</v>
      </c>
      <c r="J1887" s="22">
        <v>300</v>
      </c>
      <c r="K1887" s="43"/>
      <c r="L1887" s="43"/>
      <c r="M1887" s="43">
        <f t="shared" si="88"/>
        <v>0</v>
      </c>
      <c r="N1887" s="43">
        <f t="shared" si="89"/>
        <v>0</v>
      </c>
    </row>
    <row r="1888" spans="1:14" ht="30" hidden="1" customHeight="1" x14ac:dyDescent="0.25">
      <c r="A1888" s="17">
        <v>1883</v>
      </c>
      <c r="B1888" s="18"/>
      <c r="C1888" s="19" t="str">
        <f t="shared" si="87"/>
        <v>07-PEINTURE, REVETEMENTS SOUPLES/11- AUTRES PRESTATIONS/Fourniture et pose de plinthes/</v>
      </c>
      <c r="D1888" s="20" t="s">
        <v>1697</v>
      </c>
      <c r="E1888" s="20" t="s">
        <v>1944</v>
      </c>
      <c r="F1888" s="20" t="s">
        <v>1945</v>
      </c>
      <c r="G1888" s="20"/>
      <c r="H1888" s="21" t="s">
        <v>1948</v>
      </c>
      <c r="I1888" s="22" t="s">
        <v>21</v>
      </c>
      <c r="J1888" s="22"/>
      <c r="K1888" s="43"/>
      <c r="L1888" s="43"/>
      <c r="M1888" s="43">
        <f t="shared" si="88"/>
        <v>0</v>
      </c>
      <c r="N1888" s="43">
        <f t="shared" si="89"/>
        <v>0</v>
      </c>
    </row>
    <row r="1889" spans="1:14" ht="30" customHeight="1" x14ac:dyDescent="0.25">
      <c r="A1889" s="17">
        <v>1884</v>
      </c>
      <c r="B1889" s="18"/>
      <c r="C1889" s="19" t="str">
        <f t="shared" si="87"/>
        <v>07-PEINTURE, REVETEMENTS SOUPLES/11- AUTRES PRESTATIONS/Fourniture et pose de plinthes/</v>
      </c>
      <c r="D1889" s="20" t="s">
        <v>1697</v>
      </c>
      <c r="E1889" s="20" t="s">
        <v>1944</v>
      </c>
      <c r="F1889" s="20" t="s">
        <v>1945</v>
      </c>
      <c r="G1889" s="20"/>
      <c r="H1889" s="21" t="s">
        <v>1949</v>
      </c>
      <c r="I1889" s="22" t="s">
        <v>21</v>
      </c>
      <c r="J1889" s="22">
        <v>500</v>
      </c>
      <c r="K1889" s="43"/>
      <c r="L1889" s="43"/>
      <c r="M1889" s="43">
        <f t="shared" si="88"/>
        <v>0</v>
      </c>
      <c r="N1889" s="43">
        <f t="shared" si="89"/>
        <v>0</v>
      </c>
    </row>
    <row r="1890" spans="1:14" ht="30" customHeight="1" x14ac:dyDescent="0.25">
      <c r="A1890" s="17">
        <v>1885</v>
      </c>
      <c r="B1890" s="18"/>
      <c r="C1890" s="19" t="str">
        <f t="shared" si="87"/>
        <v>07-PEINTURE, REVETEMENTS SOUPLES/11- AUTRES PRESTATIONS/Fourniture et pose de tapis essuie-pieds (Tapis antipoussières)/</v>
      </c>
      <c r="D1890" s="20" t="s">
        <v>1697</v>
      </c>
      <c r="E1890" s="20" t="s">
        <v>1944</v>
      </c>
      <c r="F1890" s="20" t="s">
        <v>1950</v>
      </c>
      <c r="G1890" s="20"/>
      <c r="H1890" s="21" t="s">
        <v>1951</v>
      </c>
      <c r="I1890" s="22" t="s">
        <v>19</v>
      </c>
      <c r="J1890" s="22">
        <v>10</v>
      </c>
      <c r="K1890" s="43"/>
      <c r="L1890" s="43"/>
      <c r="M1890" s="43">
        <f t="shared" si="88"/>
        <v>0</v>
      </c>
      <c r="N1890" s="43">
        <f t="shared" si="89"/>
        <v>0</v>
      </c>
    </row>
    <row r="1891" spans="1:14" ht="30" customHeight="1" x14ac:dyDescent="0.25">
      <c r="A1891" s="17">
        <v>1886</v>
      </c>
      <c r="B1891" s="18"/>
      <c r="C1891" s="19" t="str">
        <f t="shared" si="87"/>
        <v>07-PEINTURE, REVETEMENTS SOUPLES/11- AUTRES PRESTATIONS/Fourniture et pose de tapis essuie-pieds (Tapis antipoussières)/</v>
      </c>
      <c r="D1891" s="20" t="s">
        <v>1697</v>
      </c>
      <c r="E1891" s="20" t="s">
        <v>1944</v>
      </c>
      <c r="F1891" s="20" t="s">
        <v>1950</v>
      </c>
      <c r="G1891" s="20"/>
      <c r="H1891" s="21" t="s">
        <v>1952</v>
      </c>
      <c r="I1891" s="22" t="s">
        <v>19</v>
      </c>
      <c r="J1891" s="22">
        <v>10</v>
      </c>
      <c r="K1891" s="43"/>
      <c r="L1891" s="43"/>
      <c r="M1891" s="43">
        <f t="shared" si="88"/>
        <v>0</v>
      </c>
      <c r="N1891" s="43">
        <f t="shared" si="89"/>
        <v>0</v>
      </c>
    </row>
    <row r="1892" spans="1:14" ht="30" customHeight="1" x14ac:dyDescent="0.25">
      <c r="A1892" s="17">
        <v>1887</v>
      </c>
      <c r="B1892" s="18"/>
      <c r="C1892" s="19" t="str">
        <f t="shared" si="87"/>
        <v>07-PEINTURE, REVETEMENTS SOUPLES/11- AUTRES PRESTATIONS/Fourniture et pose de tapis essuie-pieds (Tapis antipoussières)/</v>
      </c>
      <c r="D1892" s="20" t="s">
        <v>1697</v>
      </c>
      <c r="E1892" s="20" t="s">
        <v>1944</v>
      </c>
      <c r="F1892" s="20" t="s">
        <v>1950</v>
      </c>
      <c r="G1892" s="20"/>
      <c r="H1892" s="21" t="s">
        <v>1953</v>
      </c>
      <c r="I1892" s="22" t="s">
        <v>19</v>
      </c>
      <c r="J1892" s="22">
        <v>10</v>
      </c>
      <c r="K1892" s="43"/>
      <c r="L1892" s="43"/>
      <c r="M1892" s="43">
        <f t="shared" si="88"/>
        <v>0</v>
      </c>
      <c r="N1892" s="43">
        <f t="shared" si="89"/>
        <v>0</v>
      </c>
    </row>
    <row r="1893" spans="1:14" ht="30" hidden="1" customHeight="1" x14ac:dyDescent="0.25">
      <c r="A1893" s="17">
        <v>1888</v>
      </c>
      <c r="B1893" s="18"/>
      <c r="C1893" s="19" t="str">
        <f t="shared" si="87"/>
        <v>07-PEINTURE, REVETEMENTS SOUPLES/11- AUTRES PRESTATIONS/Fourniture et pose de tapis essuie-pieds (Tapis antipoussières)/</v>
      </c>
      <c r="D1893" s="20" t="s">
        <v>1697</v>
      </c>
      <c r="E1893" s="20" t="s">
        <v>1944</v>
      </c>
      <c r="F1893" s="20" t="s">
        <v>1950</v>
      </c>
      <c r="G1893" s="20"/>
      <c r="H1893" s="21" t="s">
        <v>1954</v>
      </c>
      <c r="I1893" s="22" t="s">
        <v>21</v>
      </c>
      <c r="J1893" s="22"/>
      <c r="K1893" s="43"/>
      <c r="L1893" s="43"/>
      <c r="M1893" s="43">
        <f t="shared" si="88"/>
        <v>0</v>
      </c>
      <c r="N1893" s="43">
        <f t="shared" si="89"/>
        <v>0</v>
      </c>
    </row>
    <row r="1894" spans="1:14" ht="30" hidden="1" customHeight="1" x14ac:dyDescent="0.25">
      <c r="A1894" s="17">
        <v>1889</v>
      </c>
      <c r="B1894" s="18"/>
      <c r="C1894" s="19" t="str">
        <f t="shared" si="87"/>
        <v>07-PEINTURE, REVETEMENTS SOUPLES/11- AUTRES PRESTATIONS/Fourniture et pose de tapis essuie-pieds (Tapis antipoussières)/</v>
      </c>
      <c r="D1894" s="20" t="s">
        <v>1697</v>
      </c>
      <c r="E1894" s="20" t="s">
        <v>1944</v>
      </c>
      <c r="F1894" s="20" t="s">
        <v>1950</v>
      </c>
      <c r="G1894" s="20"/>
      <c r="H1894" s="21" t="s">
        <v>1955</v>
      </c>
      <c r="I1894" s="22" t="s">
        <v>28</v>
      </c>
      <c r="J1894" s="22"/>
      <c r="K1894" s="43"/>
      <c r="L1894" s="43"/>
      <c r="M1894" s="43">
        <f t="shared" si="88"/>
        <v>0</v>
      </c>
      <c r="N1894" s="43">
        <f t="shared" si="89"/>
        <v>0</v>
      </c>
    </row>
    <row r="1895" spans="1:14" ht="30" hidden="1" customHeight="1" x14ac:dyDescent="0.25">
      <c r="A1895" s="17">
        <v>1890</v>
      </c>
      <c r="B1895" s="18"/>
      <c r="C1895" s="19" t="str">
        <f t="shared" si="87"/>
        <v>07-PEINTURE, REVETEMENTS SOUPLES/11- AUTRES PRESTATIONS/Fourniture et pose de tapis essuie-pieds (Tapis antipoussières)/</v>
      </c>
      <c r="D1895" s="20" t="s">
        <v>1697</v>
      </c>
      <c r="E1895" s="20" t="s">
        <v>1944</v>
      </c>
      <c r="F1895" s="20" t="s">
        <v>1950</v>
      </c>
      <c r="G1895" s="20"/>
      <c r="H1895" s="21" t="s">
        <v>1956</v>
      </c>
      <c r="I1895" s="22" t="s">
        <v>28</v>
      </c>
      <c r="J1895" s="22"/>
      <c r="K1895" s="43"/>
      <c r="L1895" s="43"/>
      <c r="M1895" s="43">
        <f t="shared" si="88"/>
        <v>0</v>
      </c>
      <c r="N1895" s="43">
        <f t="shared" si="89"/>
        <v>0</v>
      </c>
    </row>
    <row r="1896" spans="1:14" ht="30" hidden="1" customHeight="1" x14ac:dyDescent="0.25">
      <c r="A1896" s="17">
        <v>1891</v>
      </c>
      <c r="B1896" s="18"/>
      <c r="C1896" s="19" t="str">
        <f t="shared" si="87"/>
        <v>07-PEINTURE, REVETEMENTS SOUPLES/11- AUTRES PRESTATIONS/Fourniture et pose d'accessoires/</v>
      </c>
      <c r="D1896" s="20" t="s">
        <v>1697</v>
      </c>
      <c r="E1896" s="20" t="s">
        <v>1944</v>
      </c>
      <c r="F1896" s="20" t="s">
        <v>1957</v>
      </c>
      <c r="G1896" s="20"/>
      <c r="H1896" s="21" t="s">
        <v>1958</v>
      </c>
      <c r="I1896" s="22" t="s">
        <v>21</v>
      </c>
      <c r="J1896" s="22"/>
      <c r="K1896" s="43"/>
      <c r="L1896" s="43"/>
      <c r="M1896" s="43">
        <f t="shared" si="88"/>
        <v>0</v>
      </c>
      <c r="N1896" s="43">
        <f t="shared" si="89"/>
        <v>0</v>
      </c>
    </row>
    <row r="1897" spans="1:14" ht="30" hidden="1" customHeight="1" x14ac:dyDescent="0.25">
      <c r="A1897" s="17">
        <v>1892</v>
      </c>
      <c r="B1897" s="18"/>
      <c r="C1897" s="19" t="str">
        <f t="shared" si="87"/>
        <v>07-PEINTURE, REVETEMENTS SOUPLES/11- AUTRES PRESTATIONS/Fourniture et pose d'accessoires/</v>
      </c>
      <c r="D1897" s="20" t="s">
        <v>1697</v>
      </c>
      <c r="E1897" s="20" t="s">
        <v>1944</v>
      </c>
      <c r="F1897" s="20" t="s">
        <v>1957</v>
      </c>
      <c r="G1897" s="20"/>
      <c r="H1897" s="21" t="s">
        <v>1959</v>
      </c>
      <c r="I1897" s="22" t="s">
        <v>21</v>
      </c>
      <c r="J1897" s="22"/>
      <c r="K1897" s="43"/>
      <c r="L1897" s="43"/>
      <c r="M1897" s="43">
        <f t="shared" si="88"/>
        <v>0</v>
      </c>
      <c r="N1897" s="43">
        <f t="shared" si="89"/>
        <v>0</v>
      </c>
    </row>
    <row r="1898" spans="1:14" ht="30" hidden="1" customHeight="1" x14ac:dyDescent="0.25">
      <c r="A1898" s="17">
        <v>1893</v>
      </c>
      <c r="B1898" s="18"/>
      <c r="C1898" s="19" t="str">
        <f t="shared" si="87"/>
        <v>07-PEINTURE, REVETEMENTS SOUPLES/11- AUTRES PRESTATIONS/Fourniture et pose d'accessoires/</v>
      </c>
      <c r="D1898" s="20" t="s">
        <v>1697</v>
      </c>
      <c r="E1898" s="20" t="s">
        <v>1944</v>
      </c>
      <c r="F1898" s="20" t="s">
        <v>1957</v>
      </c>
      <c r="G1898" s="20"/>
      <c r="H1898" s="21" t="s">
        <v>1960</v>
      </c>
      <c r="I1898" s="22" t="s">
        <v>21</v>
      </c>
      <c r="J1898" s="22"/>
      <c r="K1898" s="43"/>
      <c r="L1898" s="43"/>
      <c r="M1898" s="43">
        <f t="shared" si="88"/>
        <v>0</v>
      </c>
      <c r="N1898" s="43">
        <f t="shared" si="89"/>
        <v>0</v>
      </c>
    </row>
    <row r="1899" spans="1:14" ht="30" hidden="1" customHeight="1" x14ac:dyDescent="0.25">
      <c r="A1899" s="17">
        <v>1894</v>
      </c>
      <c r="B1899" s="18"/>
      <c r="C1899" s="19" t="str">
        <f t="shared" si="87"/>
        <v>07-PEINTURE, REVETEMENTS SOUPLES/11- AUTRES PRESTATIONS/Fourniture et pose d'accessoires/</v>
      </c>
      <c r="D1899" s="20" t="s">
        <v>1697</v>
      </c>
      <c r="E1899" s="20" t="s">
        <v>1944</v>
      </c>
      <c r="F1899" s="20" t="s">
        <v>1957</v>
      </c>
      <c r="G1899" s="20"/>
      <c r="H1899" s="21" t="s">
        <v>1959</v>
      </c>
      <c r="I1899" s="22" t="s">
        <v>21</v>
      </c>
      <c r="J1899" s="22"/>
      <c r="K1899" s="43"/>
      <c r="L1899" s="43"/>
      <c r="M1899" s="43">
        <f t="shared" si="88"/>
        <v>0</v>
      </c>
      <c r="N1899" s="43">
        <f t="shared" si="89"/>
        <v>0</v>
      </c>
    </row>
    <row r="1900" spans="1:14" ht="30" hidden="1" customHeight="1" x14ac:dyDescent="0.25">
      <c r="A1900" s="17">
        <v>1895</v>
      </c>
      <c r="B1900" s="18"/>
      <c r="C1900" s="19" t="str">
        <f t="shared" si="87"/>
        <v>07-PEINTURE, REVETEMENTS SOUPLES/11- AUTRES PRESTATIONS/Fourniture et pose d'accessoires/</v>
      </c>
      <c r="D1900" s="20" t="s">
        <v>1697</v>
      </c>
      <c r="E1900" s="20" t="s">
        <v>1944</v>
      </c>
      <c r="F1900" s="20" t="s">
        <v>1957</v>
      </c>
      <c r="G1900" s="20"/>
      <c r="H1900" s="21" t="s">
        <v>1961</v>
      </c>
      <c r="I1900" s="22" t="s">
        <v>21</v>
      </c>
      <c r="J1900" s="22"/>
      <c r="K1900" s="43"/>
      <c r="L1900" s="43"/>
      <c r="M1900" s="43">
        <f t="shared" si="88"/>
        <v>0</v>
      </c>
      <c r="N1900" s="43">
        <f t="shared" si="89"/>
        <v>0</v>
      </c>
    </row>
    <row r="1901" spans="1:14" ht="30" hidden="1" customHeight="1" x14ac:dyDescent="0.25">
      <c r="A1901" s="17">
        <v>1896</v>
      </c>
      <c r="B1901" s="18"/>
      <c r="C1901" s="19" t="str">
        <f t="shared" si="87"/>
        <v>07-PEINTURE, REVETEMENTS SOUPLES/11- AUTRES PRESTATIONS/Fourniture et pose d'accessoires/</v>
      </c>
      <c r="D1901" s="20" t="s">
        <v>1697</v>
      </c>
      <c r="E1901" s="20" t="s">
        <v>1944</v>
      </c>
      <c r="F1901" s="20" t="s">
        <v>1957</v>
      </c>
      <c r="G1901" s="20"/>
      <c r="H1901" s="21" t="s">
        <v>1962</v>
      </c>
      <c r="I1901" s="22" t="s">
        <v>21</v>
      </c>
      <c r="J1901" s="22"/>
      <c r="K1901" s="43"/>
      <c r="L1901" s="43"/>
      <c r="M1901" s="43">
        <f t="shared" si="88"/>
        <v>0</v>
      </c>
      <c r="N1901" s="43">
        <f t="shared" si="89"/>
        <v>0</v>
      </c>
    </row>
    <row r="1902" spans="1:14" ht="30" customHeight="1" x14ac:dyDescent="0.25">
      <c r="A1902" s="17">
        <v>1897</v>
      </c>
      <c r="B1902" s="18"/>
      <c r="C1902" s="19" t="str">
        <f t="shared" si="87"/>
        <v>07-PEINTURE, REVETEMENTS SOUPLES/11- AUTRES PRESTATIONS/Fourniture de panneaux (non compris pose)./</v>
      </c>
      <c r="D1902" s="20" t="s">
        <v>1697</v>
      </c>
      <c r="E1902" s="20" t="s">
        <v>1944</v>
      </c>
      <c r="F1902" s="20" t="s">
        <v>1963</v>
      </c>
      <c r="G1902" s="20"/>
      <c r="H1902" s="21" t="s">
        <v>1964</v>
      </c>
      <c r="I1902" s="22" t="s">
        <v>19</v>
      </c>
      <c r="J1902" s="22">
        <v>30</v>
      </c>
      <c r="K1902" s="43"/>
      <c r="L1902" s="43"/>
      <c r="M1902" s="43">
        <f t="shared" si="88"/>
        <v>0</v>
      </c>
      <c r="N1902" s="43">
        <f t="shared" si="89"/>
        <v>0</v>
      </c>
    </row>
    <row r="1903" spans="1:14" ht="30" customHeight="1" x14ac:dyDescent="0.25">
      <c r="A1903" s="17">
        <v>1898</v>
      </c>
      <c r="B1903" s="18"/>
      <c r="C1903" s="19" t="str">
        <f t="shared" si="87"/>
        <v>07-PEINTURE, REVETEMENTS SOUPLES/11- AUTRES PRESTATIONS/Fourniture de panneaux (non compris pose)./</v>
      </c>
      <c r="D1903" s="20" t="s">
        <v>1697</v>
      </c>
      <c r="E1903" s="20" t="s">
        <v>1944</v>
      </c>
      <c r="F1903" s="20" t="s">
        <v>1963</v>
      </c>
      <c r="G1903" s="20"/>
      <c r="H1903" s="21" t="s">
        <v>1965</v>
      </c>
      <c r="I1903" s="22" t="s">
        <v>19</v>
      </c>
      <c r="J1903" s="22">
        <v>30</v>
      </c>
      <c r="K1903" s="43"/>
      <c r="L1903" s="43"/>
      <c r="M1903" s="43">
        <f t="shared" si="88"/>
        <v>0</v>
      </c>
      <c r="N1903" s="43">
        <f t="shared" si="89"/>
        <v>0</v>
      </c>
    </row>
    <row r="1904" spans="1:14" ht="30" customHeight="1" x14ac:dyDescent="0.25">
      <c r="A1904" s="17">
        <v>1899</v>
      </c>
      <c r="B1904" s="18"/>
      <c r="C1904" s="19" t="str">
        <f t="shared" si="87"/>
        <v>07-PEINTURE, REVETEMENTS SOUPLES/11- AUTRES PRESTATIONS/Fourniture de panneaux (non compris pose)./</v>
      </c>
      <c r="D1904" s="20" t="s">
        <v>1697</v>
      </c>
      <c r="E1904" s="20" t="s">
        <v>1944</v>
      </c>
      <c r="F1904" s="20" t="s">
        <v>1963</v>
      </c>
      <c r="G1904" s="20"/>
      <c r="H1904" s="21" t="s">
        <v>1966</v>
      </c>
      <c r="I1904" s="22" t="s">
        <v>19</v>
      </c>
      <c r="J1904" s="22">
        <v>30</v>
      </c>
      <c r="K1904" s="43"/>
      <c r="L1904" s="43"/>
      <c r="M1904" s="43">
        <f t="shared" si="88"/>
        <v>0</v>
      </c>
      <c r="N1904" s="43">
        <f t="shared" si="89"/>
        <v>0</v>
      </c>
    </row>
    <row r="1905" spans="1:14" ht="30" customHeight="1" x14ac:dyDescent="0.25">
      <c r="A1905" s="17">
        <v>1900</v>
      </c>
      <c r="B1905" s="18"/>
      <c r="C1905" s="19" t="str">
        <f t="shared" si="87"/>
        <v>07-PEINTURE, REVETEMENTS SOUPLES/11- AUTRES PRESTATIONS/Fourniture de panneaux (non compris pose)./</v>
      </c>
      <c r="D1905" s="20" t="s">
        <v>1697</v>
      </c>
      <c r="E1905" s="20" t="s">
        <v>1944</v>
      </c>
      <c r="F1905" s="20" t="s">
        <v>1963</v>
      </c>
      <c r="G1905" s="20"/>
      <c r="H1905" s="21" t="s">
        <v>1967</v>
      </c>
      <c r="I1905" s="22" t="s">
        <v>19</v>
      </c>
      <c r="J1905" s="22">
        <v>30</v>
      </c>
      <c r="K1905" s="43"/>
      <c r="L1905" s="43"/>
      <c r="M1905" s="43">
        <f t="shared" si="88"/>
        <v>0</v>
      </c>
      <c r="N1905" s="43">
        <f t="shared" si="89"/>
        <v>0</v>
      </c>
    </row>
    <row r="1906" spans="1:14" ht="30" customHeight="1" x14ac:dyDescent="0.25">
      <c r="A1906" s="17">
        <v>1901</v>
      </c>
      <c r="B1906" s="18"/>
      <c r="C1906" s="19" t="str">
        <f t="shared" si="87"/>
        <v>07-PEINTURE, REVETEMENTS SOUPLES/11- AUTRES PRESTATIONS/Fourniture de panneaux (non compris pose)./</v>
      </c>
      <c r="D1906" s="20" t="s">
        <v>1697</v>
      </c>
      <c r="E1906" s="20" t="s">
        <v>1944</v>
      </c>
      <c r="F1906" s="20" t="s">
        <v>1963</v>
      </c>
      <c r="G1906" s="20"/>
      <c r="H1906" s="21" t="s">
        <v>1968</v>
      </c>
      <c r="I1906" s="22" t="s">
        <v>19</v>
      </c>
      <c r="J1906" s="22">
        <v>30</v>
      </c>
      <c r="K1906" s="43"/>
      <c r="L1906" s="43"/>
      <c r="M1906" s="43">
        <f t="shared" si="88"/>
        <v>0</v>
      </c>
      <c r="N1906" s="43">
        <f t="shared" si="89"/>
        <v>0</v>
      </c>
    </row>
    <row r="1907" spans="1:14" ht="30" hidden="1" customHeight="1" x14ac:dyDescent="0.25">
      <c r="A1907" s="17">
        <v>1902</v>
      </c>
      <c r="B1907" s="18"/>
      <c r="C1907" s="19" t="str">
        <f t="shared" ref="C1907:C1970" si="90">D1907&amp;"/"&amp;E1907&amp;"/"&amp;F1907&amp;"/"&amp;G1907</f>
        <v>07-PEINTURE, REVETEMENTS SOUPLES/11- AUTRES PRESTATIONS/Fourniture de panneaux (non compris pose)./</v>
      </c>
      <c r="D1907" s="20" t="s">
        <v>1697</v>
      </c>
      <c r="E1907" s="20" t="s">
        <v>1944</v>
      </c>
      <c r="F1907" s="20" t="s">
        <v>1963</v>
      </c>
      <c r="G1907" s="20"/>
      <c r="H1907" s="21" t="s">
        <v>1969</v>
      </c>
      <c r="I1907" s="22" t="s">
        <v>19</v>
      </c>
      <c r="J1907" s="22"/>
      <c r="K1907" s="43"/>
      <c r="L1907" s="43"/>
      <c r="M1907" s="43">
        <f t="shared" si="88"/>
        <v>0</v>
      </c>
      <c r="N1907" s="43">
        <f t="shared" si="89"/>
        <v>0</v>
      </c>
    </row>
    <row r="1908" spans="1:14" ht="30" hidden="1" customHeight="1" x14ac:dyDescent="0.25">
      <c r="A1908" s="17">
        <v>1903</v>
      </c>
      <c r="B1908" s="18"/>
      <c r="C1908" s="19" t="str">
        <f t="shared" si="90"/>
        <v>07-PEINTURE, REVETEMENTS SOUPLES/11- AUTRES PRESTATIONS/Plus-values diverses/</v>
      </c>
      <c r="D1908" s="20" t="s">
        <v>1697</v>
      </c>
      <c r="E1908" s="20" t="s">
        <v>1944</v>
      </c>
      <c r="F1908" s="20" t="s">
        <v>1534</v>
      </c>
      <c r="G1908" s="20"/>
      <c r="H1908" s="21" t="s">
        <v>1970</v>
      </c>
      <c r="I1908" s="22" t="s">
        <v>78</v>
      </c>
      <c r="J1908" s="22"/>
      <c r="K1908" s="43"/>
      <c r="L1908" s="43"/>
      <c r="M1908" s="43">
        <f t="shared" si="88"/>
        <v>0</v>
      </c>
      <c r="N1908" s="43">
        <f t="shared" si="89"/>
        <v>0</v>
      </c>
    </row>
    <row r="1909" spans="1:14" ht="30" hidden="1" customHeight="1" x14ac:dyDescent="0.25">
      <c r="A1909" s="17">
        <v>1904</v>
      </c>
      <c r="B1909" s="18"/>
      <c r="C1909" s="19" t="str">
        <f t="shared" si="90"/>
        <v>07-PEINTURE, REVETEMENTS SOUPLES/11- AUTRES PRESTATIONS/Plus-values diverses/</v>
      </c>
      <c r="D1909" s="20" t="s">
        <v>1697</v>
      </c>
      <c r="E1909" s="20" t="s">
        <v>1944</v>
      </c>
      <c r="F1909" s="20" t="s">
        <v>1534</v>
      </c>
      <c r="G1909" s="20"/>
      <c r="H1909" s="21" t="s">
        <v>1971</v>
      </c>
      <c r="I1909" s="22" t="s">
        <v>78</v>
      </c>
      <c r="J1909" s="22"/>
      <c r="K1909" s="43"/>
      <c r="L1909" s="43"/>
      <c r="M1909" s="43">
        <f t="shared" si="88"/>
        <v>0</v>
      </c>
      <c r="N1909" s="43">
        <f t="shared" si="89"/>
        <v>0</v>
      </c>
    </row>
    <row r="1910" spans="1:14" ht="30" hidden="1" customHeight="1" x14ac:dyDescent="0.25">
      <c r="A1910" s="17">
        <v>1905</v>
      </c>
      <c r="B1910" s="18"/>
      <c r="C1910" s="19" t="str">
        <f t="shared" si="90"/>
        <v>07-PEINTURE, REVETEMENTS SOUPLES/11- AUTRES PRESTATIONS/Plus-values diverses/</v>
      </c>
      <c r="D1910" s="20" t="s">
        <v>1697</v>
      </c>
      <c r="E1910" s="20" t="s">
        <v>1944</v>
      </c>
      <c r="F1910" s="20" t="s">
        <v>1534</v>
      </c>
      <c r="G1910" s="20"/>
      <c r="H1910" s="21" t="s">
        <v>1972</v>
      </c>
      <c r="I1910" s="22" t="s">
        <v>78</v>
      </c>
      <c r="J1910" s="22"/>
      <c r="K1910" s="43"/>
      <c r="L1910" s="43"/>
      <c r="M1910" s="43">
        <f t="shared" si="88"/>
        <v>0</v>
      </c>
      <c r="N1910" s="43">
        <f t="shared" si="89"/>
        <v>0</v>
      </c>
    </row>
    <row r="1911" spans="1:14" ht="30" hidden="1" customHeight="1" x14ac:dyDescent="0.25">
      <c r="A1911" s="17">
        <v>1906</v>
      </c>
      <c r="B1911" s="18"/>
      <c r="C1911" s="19" t="str">
        <f t="shared" si="90"/>
        <v>07-PEINTURE, REVETEMENTS SOUPLES/11- AUTRES PRESTATIONS/Revêtement - dépose et repose porte /</v>
      </c>
      <c r="D1911" s="20" t="s">
        <v>1697</v>
      </c>
      <c r="E1911" s="20" t="s">
        <v>1944</v>
      </c>
      <c r="F1911" s="20" t="s">
        <v>1973</v>
      </c>
      <c r="G1911" s="20"/>
      <c r="H1911" s="21" t="s">
        <v>1974</v>
      </c>
      <c r="I1911" s="22" t="s">
        <v>19</v>
      </c>
      <c r="J1911" s="22"/>
      <c r="K1911" s="43"/>
      <c r="L1911" s="43"/>
      <c r="M1911" s="43">
        <f t="shared" si="88"/>
        <v>0</v>
      </c>
      <c r="N1911" s="43">
        <f t="shared" si="89"/>
        <v>0</v>
      </c>
    </row>
    <row r="1912" spans="1:14" ht="30" hidden="1" customHeight="1" x14ac:dyDescent="0.25">
      <c r="A1912" s="17">
        <v>1907</v>
      </c>
      <c r="B1912" s="18"/>
      <c r="C1912" s="19" t="str">
        <f t="shared" si="90"/>
        <v>07-PEINTURE, REVETEMENTS SOUPLES/11- AUTRES PRESTATIONS/Revêtement - dépose et repose porte /</v>
      </c>
      <c r="D1912" s="20" t="s">
        <v>1697</v>
      </c>
      <c r="E1912" s="20" t="s">
        <v>1944</v>
      </c>
      <c r="F1912" s="20" t="s">
        <v>1973</v>
      </c>
      <c r="G1912" s="20"/>
      <c r="H1912" s="21" t="s">
        <v>1975</v>
      </c>
      <c r="I1912" s="22" t="s">
        <v>19</v>
      </c>
      <c r="J1912" s="22"/>
      <c r="K1912" s="43"/>
      <c r="L1912" s="43"/>
      <c r="M1912" s="43">
        <f t="shared" si="88"/>
        <v>0</v>
      </c>
      <c r="N1912" s="43">
        <f t="shared" si="89"/>
        <v>0</v>
      </c>
    </row>
    <row r="1913" spans="1:14" ht="30" customHeight="1" x14ac:dyDescent="0.25">
      <c r="A1913" s="17">
        <v>1908</v>
      </c>
      <c r="B1913" s="18"/>
      <c r="C1913" s="19" t="str">
        <f t="shared" si="90"/>
        <v>07-PEINTURE, REVETEMENTS SOUPLES/11- AUTRES PRESTATIONS/Revêtement - dépose et repose porte /Revêtement type toile de verre tous motifs, compris préparation du support, encollage, pose et mise en peinture 2 couches</v>
      </c>
      <c r="D1913" s="20" t="s">
        <v>1697</v>
      </c>
      <c r="E1913" s="20" t="s">
        <v>1944</v>
      </c>
      <c r="F1913" s="20" t="s">
        <v>1973</v>
      </c>
      <c r="G1913" s="20" t="s">
        <v>1976</v>
      </c>
      <c r="H1913" s="21" t="s">
        <v>1977</v>
      </c>
      <c r="I1913" s="22" t="s">
        <v>28</v>
      </c>
      <c r="J1913" s="22">
        <v>200</v>
      </c>
      <c r="K1913" s="43"/>
      <c r="L1913" s="43"/>
      <c r="M1913" s="43">
        <f t="shared" si="88"/>
        <v>0</v>
      </c>
      <c r="N1913" s="43">
        <f t="shared" si="89"/>
        <v>0</v>
      </c>
    </row>
    <row r="1914" spans="1:14" ht="30" customHeight="1" x14ac:dyDescent="0.25">
      <c r="A1914" s="17">
        <v>1909</v>
      </c>
      <c r="B1914" s="18"/>
      <c r="C1914" s="19" t="str">
        <f t="shared" si="90"/>
        <v>07-PEINTURE, REVETEMENTS SOUPLES/11- AUTRES PRESTATIONS/Revêtement - dépose et repose porte /Revêtement type toile de verre tous motifs, compris préparation du support, encollage, pose et mise en peinture 2 couches</v>
      </c>
      <c r="D1914" s="20" t="s">
        <v>1697</v>
      </c>
      <c r="E1914" s="20" t="s">
        <v>1944</v>
      </c>
      <c r="F1914" s="20" t="s">
        <v>1973</v>
      </c>
      <c r="G1914" s="20" t="s">
        <v>1976</v>
      </c>
      <c r="H1914" s="21" t="s">
        <v>1978</v>
      </c>
      <c r="I1914" s="22" t="s">
        <v>28</v>
      </c>
      <c r="J1914" s="22">
        <v>300</v>
      </c>
      <c r="K1914" s="43"/>
      <c r="L1914" s="43"/>
      <c r="M1914" s="43">
        <f t="shared" si="88"/>
        <v>0</v>
      </c>
      <c r="N1914" s="43">
        <f t="shared" si="89"/>
        <v>0</v>
      </c>
    </row>
    <row r="1915" spans="1:14" ht="30" customHeight="1" x14ac:dyDescent="0.25">
      <c r="A1915" s="17">
        <v>1910</v>
      </c>
      <c r="B1915" s="18"/>
      <c r="C1915" s="19" t="str">
        <f t="shared" si="90"/>
        <v>07-PEINTURE, REVETEMENTS SOUPLES/11- AUTRES PRESTATIONS/Revêtement - dépose et repose porte /Revêtement type toile de verre tous motifs, compris préparation du support, encollage, pose et mise en peinture 2 couches</v>
      </c>
      <c r="D1915" s="20" t="s">
        <v>1697</v>
      </c>
      <c r="E1915" s="20" t="s">
        <v>1944</v>
      </c>
      <c r="F1915" s="20" t="s">
        <v>1973</v>
      </c>
      <c r="G1915" s="20" t="s">
        <v>1976</v>
      </c>
      <c r="H1915" s="21" t="s">
        <v>1979</v>
      </c>
      <c r="I1915" s="22" t="s">
        <v>28</v>
      </c>
      <c r="J1915" s="22">
        <v>300</v>
      </c>
      <c r="K1915" s="43"/>
      <c r="L1915" s="43"/>
      <c r="M1915" s="43">
        <f t="shared" si="88"/>
        <v>0</v>
      </c>
      <c r="N1915" s="43">
        <f t="shared" si="89"/>
        <v>0</v>
      </c>
    </row>
    <row r="1916" spans="1:14" ht="30" customHeight="1" x14ac:dyDescent="0.25">
      <c r="A1916" s="17">
        <v>1911</v>
      </c>
      <c r="B1916" s="18"/>
      <c r="C1916" s="19" t="str">
        <f t="shared" si="90"/>
        <v>07-PEINTURE, REVETEMENTS SOUPLES/11- AUTRES PRESTATIONS/Revêtement - dépose et repose porte /Revêtement sol souple, U4P3, compris préparation du support, en collage, accésoires et joints</v>
      </c>
      <c r="D1916" s="20" t="s">
        <v>1697</v>
      </c>
      <c r="E1916" s="20" t="s">
        <v>1944</v>
      </c>
      <c r="F1916" s="20" t="s">
        <v>1973</v>
      </c>
      <c r="G1916" s="20" t="s">
        <v>1980</v>
      </c>
      <c r="H1916" s="21" t="s">
        <v>1981</v>
      </c>
      <c r="I1916" s="22" t="s">
        <v>28</v>
      </c>
      <c r="J1916" s="22">
        <v>200</v>
      </c>
      <c r="K1916" s="43"/>
      <c r="L1916" s="43"/>
      <c r="M1916" s="43">
        <f t="shared" si="88"/>
        <v>0</v>
      </c>
      <c r="N1916" s="43">
        <f t="shared" si="89"/>
        <v>0</v>
      </c>
    </row>
    <row r="1917" spans="1:14" ht="30" customHeight="1" x14ac:dyDescent="0.25">
      <c r="A1917" s="17">
        <v>1912</v>
      </c>
      <c r="B1917" s="18"/>
      <c r="C1917" s="19" t="str">
        <f t="shared" si="90"/>
        <v>07-PEINTURE, REVETEMENTS SOUPLES/11- AUTRES PRESTATIONS/Revêtement - dépose et repose porte /Revêtement sol souple, U4P3, compris préparation du support, en collage, accésoires et joints</v>
      </c>
      <c r="D1917" s="20" t="s">
        <v>1697</v>
      </c>
      <c r="E1917" s="20" t="s">
        <v>1944</v>
      </c>
      <c r="F1917" s="20" t="s">
        <v>1973</v>
      </c>
      <c r="G1917" s="20" t="s">
        <v>1980</v>
      </c>
      <c r="H1917" s="21" t="s">
        <v>1982</v>
      </c>
      <c r="I1917" s="22" t="s">
        <v>28</v>
      </c>
      <c r="J1917" s="22">
        <v>200</v>
      </c>
      <c r="K1917" s="43"/>
      <c r="L1917" s="43"/>
      <c r="M1917" s="43">
        <f t="shared" si="88"/>
        <v>0</v>
      </c>
      <c r="N1917" s="43">
        <f t="shared" si="89"/>
        <v>0</v>
      </c>
    </row>
    <row r="1918" spans="1:14" ht="30" customHeight="1" x14ac:dyDescent="0.25">
      <c r="A1918" s="17">
        <v>1913</v>
      </c>
      <c r="B1918" s="18"/>
      <c r="C1918" s="19" t="str">
        <f t="shared" si="90"/>
        <v>07-PEINTURE, REVETEMENTS SOUPLES/11- AUTRES PRESTATIONS/Revêtement - dépose et repose porte /Revêtement sol souple, U4P3, compris préparation du support, en collage, accésoires et joints</v>
      </c>
      <c r="D1918" s="20" t="s">
        <v>1697</v>
      </c>
      <c r="E1918" s="20" t="s">
        <v>1944</v>
      </c>
      <c r="F1918" s="20" t="s">
        <v>1973</v>
      </c>
      <c r="G1918" s="20" t="s">
        <v>1980</v>
      </c>
      <c r="H1918" s="21" t="s">
        <v>1983</v>
      </c>
      <c r="I1918" s="22" t="s">
        <v>28</v>
      </c>
      <c r="J1918" s="22">
        <v>200</v>
      </c>
      <c r="K1918" s="43"/>
      <c r="L1918" s="43"/>
      <c r="M1918" s="43">
        <f t="shared" si="88"/>
        <v>0</v>
      </c>
      <c r="N1918" s="43">
        <f t="shared" si="89"/>
        <v>0</v>
      </c>
    </row>
    <row r="1919" spans="1:14" ht="30" customHeight="1" x14ac:dyDescent="0.25">
      <c r="A1919" s="17">
        <v>1914</v>
      </c>
      <c r="B1919" s="18"/>
      <c r="C1919" s="19" t="str">
        <f t="shared" si="90"/>
        <v>07-PEINTURE, REVETEMENTS SOUPLES/11- AUTRES PRESTATIONS/Revêtement - dépose et repose porte /Revêtement sol souple, U4P4, compris préparation du support, en collage, accésoires et joints</v>
      </c>
      <c r="D1919" s="20" t="s">
        <v>1697</v>
      </c>
      <c r="E1919" s="20" t="s">
        <v>1944</v>
      </c>
      <c r="F1919" s="20" t="s">
        <v>1973</v>
      </c>
      <c r="G1919" s="20" t="s">
        <v>1984</v>
      </c>
      <c r="H1919" s="21" t="s">
        <v>1981</v>
      </c>
      <c r="I1919" s="22" t="s">
        <v>28</v>
      </c>
      <c r="J1919" s="22">
        <v>200</v>
      </c>
      <c r="K1919" s="43"/>
      <c r="L1919" s="43"/>
      <c r="M1919" s="43">
        <f t="shared" si="88"/>
        <v>0</v>
      </c>
      <c r="N1919" s="43">
        <f t="shared" si="89"/>
        <v>0</v>
      </c>
    </row>
    <row r="1920" spans="1:14" ht="30" customHeight="1" x14ac:dyDescent="0.25">
      <c r="A1920" s="17">
        <v>1915</v>
      </c>
      <c r="B1920" s="18"/>
      <c r="C1920" s="19" t="str">
        <f t="shared" si="90"/>
        <v>07-PEINTURE, REVETEMENTS SOUPLES/11- AUTRES PRESTATIONS/Revêtement - dépose et repose porte /Revêtement sol souple, U4P4, compris préparation du support, en collage, accésoires et joints</v>
      </c>
      <c r="D1920" s="20" t="s">
        <v>1697</v>
      </c>
      <c r="E1920" s="20" t="s">
        <v>1944</v>
      </c>
      <c r="F1920" s="20" t="s">
        <v>1973</v>
      </c>
      <c r="G1920" s="20" t="s">
        <v>1984</v>
      </c>
      <c r="H1920" s="21" t="s">
        <v>1982</v>
      </c>
      <c r="I1920" s="22" t="s">
        <v>28</v>
      </c>
      <c r="J1920" s="22">
        <v>200</v>
      </c>
      <c r="K1920" s="43"/>
      <c r="L1920" s="43"/>
      <c r="M1920" s="43">
        <f t="shared" si="88"/>
        <v>0</v>
      </c>
      <c r="N1920" s="43">
        <f t="shared" si="89"/>
        <v>0</v>
      </c>
    </row>
    <row r="1921" spans="1:14" ht="30" customHeight="1" x14ac:dyDescent="0.25">
      <c r="A1921" s="17">
        <v>1916</v>
      </c>
      <c r="B1921" s="18"/>
      <c r="C1921" s="19" t="str">
        <f t="shared" si="90"/>
        <v>07-PEINTURE, REVETEMENTS SOUPLES/11- AUTRES PRESTATIONS/Revêtement - dépose et repose porte /Revêtement sol souple, U4P4, compris préparation du support, en collage, accésoires et joints</v>
      </c>
      <c r="D1921" s="20" t="s">
        <v>1697</v>
      </c>
      <c r="E1921" s="20" t="s">
        <v>1944</v>
      </c>
      <c r="F1921" s="20" t="s">
        <v>1973</v>
      </c>
      <c r="G1921" s="20" t="s">
        <v>1984</v>
      </c>
      <c r="H1921" s="21" t="s">
        <v>1983</v>
      </c>
      <c r="I1921" s="22" t="s">
        <v>28</v>
      </c>
      <c r="J1921" s="22">
        <v>200</v>
      </c>
      <c r="K1921" s="43"/>
      <c r="L1921" s="43"/>
      <c r="M1921" s="43">
        <f t="shared" si="88"/>
        <v>0</v>
      </c>
      <c r="N1921" s="43">
        <f t="shared" si="89"/>
        <v>0</v>
      </c>
    </row>
    <row r="1922" spans="1:14" ht="30" customHeight="1" x14ac:dyDescent="0.25">
      <c r="A1922" s="17">
        <v>1917</v>
      </c>
      <c r="B1922" s="18"/>
      <c r="C1922" s="19" t="str">
        <f t="shared" si="90"/>
        <v>07-PEINTURE, REVETEMENTS SOUPLES/11- AUTRES PRESTATIONS/Revêtement - dépose et repose porte /Résine spéciale sol, compris préparation du support, application en deux couches</v>
      </c>
      <c r="D1922" s="20" t="s">
        <v>1697</v>
      </c>
      <c r="E1922" s="20" t="s">
        <v>1944</v>
      </c>
      <c r="F1922" s="20" t="s">
        <v>1973</v>
      </c>
      <c r="G1922" s="20" t="s">
        <v>1985</v>
      </c>
      <c r="H1922" s="21" t="s">
        <v>1981</v>
      </c>
      <c r="I1922" s="22" t="s">
        <v>28</v>
      </c>
      <c r="J1922" s="22">
        <v>200</v>
      </c>
      <c r="K1922" s="43"/>
      <c r="L1922" s="43"/>
      <c r="M1922" s="43">
        <f t="shared" si="88"/>
        <v>0</v>
      </c>
      <c r="N1922" s="43">
        <f t="shared" si="89"/>
        <v>0</v>
      </c>
    </row>
    <row r="1923" spans="1:14" ht="30" customHeight="1" x14ac:dyDescent="0.25">
      <c r="A1923" s="17">
        <v>1918</v>
      </c>
      <c r="B1923" s="18"/>
      <c r="C1923" s="19" t="str">
        <f t="shared" si="90"/>
        <v>07-PEINTURE, REVETEMENTS SOUPLES/11- AUTRES PRESTATIONS/Revêtement - dépose et repose porte /Résine spéciale sol, compris préparation du support, application en deux couches</v>
      </c>
      <c r="D1923" s="20" t="s">
        <v>1697</v>
      </c>
      <c r="E1923" s="20" t="s">
        <v>1944</v>
      </c>
      <c r="F1923" s="20" t="s">
        <v>1973</v>
      </c>
      <c r="G1923" s="20" t="s">
        <v>1985</v>
      </c>
      <c r="H1923" s="21" t="s">
        <v>1982</v>
      </c>
      <c r="I1923" s="22" t="s">
        <v>28</v>
      </c>
      <c r="J1923" s="22">
        <v>200</v>
      </c>
      <c r="K1923" s="43"/>
      <c r="L1923" s="43"/>
      <c r="M1923" s="43">
        <f t="shared" si="88"/>
        <v>0</v>
      </c>
      <c r="N1923" s="43">
        <f t="shared" si="89"/>
        <v>0</v>
      </c>
    </row>
    <row r="1924" spans="1:14" ht="30" customHeight="1" x14ac:dyDescent="0.25">
      <c r="A1924" s="17">
        <v>1919</v>
      </c>
      <c r="B1924" s="18"/>
      <c r="C1924" s="19" t="str">
        <f t="shared" si="90"/>
        <v>07-PEINTURE, REVETEMENTS SOUPLES/11- AUTRES PRESTATIONS/Revêtement - dépose et repose porte /Résine spéciale sol, compris préparation du support, application en deux couches</v>
      </c>
      <c r="D1924" s="20" t="s">
        <v>1697</v>
      </c>
      <c r="E1924" s="20" t="s">
        <v>1944</v>
      </c>
      <c r="F1924" s="20" t="s">
        <v>1973</v>
      </c>
      <c r="G1924" s="20" t="s">
        <v>1985</v>
      </c>
      <c r="H1924" s="21" t="s">
        <v>1983</v>
      </c>
      <c r="I1924" s="22" t="s">
        <v>28</v>
      </c>
      <c r="J1924" s="22">
        <v>200</v>
      </c>
      <c r="K1924" s="43"/>
      <c r="L1924" s="43"/>
      <c r="M1924" s="43">
        <f t="shared" si="88"/>
        <v>0</v>
      </c>
      <c r="N1924" s="43">
        <f t="shared" si="89"/>
        <v>0</v>
      </c>
    </row>
    <row r="1925" spans="1:14" ht="30" customHeight="1" x14ac:dyDescent="0.25">
      <c r="A1925" s="17">
        <v>1920</v>
      </c>
      <c r="B1925" s="18"/>
      <c r="C1925" s="19" t="str">
        <f t="shared" si="90"/>
        <v>07-PEINTURE, REVETEMENTS SOUPLES/11- AUTRES PRESTATIONS/Revêtement - dépose et repose porte /Ravalement de façades, quel que soit le niveau de protection (de I2 à I4), compris préparation du support</v>
      </c>
      <c r="D1925" s="20" t="s">
        <v>1697</v>
      </c>
      <c r="E1925" s="20" t="s">
        <v>1944</v>
      </c>
      <c r="F1925" s="20" t="s">
        <v>1973</v>
      </c>
      <c r="G1925" s="20" t="s">
        <v>1986</v>
      </c>
      <c r="H1925" s="21" t="s">
        <v>1987</v>
      </c>
      <c r="I1925" s="22" t="s">
        <v>28</v>
      </c>
      <c r="J1925" s="22">
        <v>200</v>
      </c>
      <c r="K1925" s="43"/>
      <c r="L1925" s="43"/>
      <c r="M1925" s="43">
        <f t="shared" si="88"/>
        <v>0</v>
      </c>
      <c r="N1925" s="43">
        <f t="shared" si="89"/>
        <v>0</v>
      </c>
    </row>
    <row r="1926" spans="1:14" ht="30" customHeight="1" x14ac:dyDescent="0.25">
      <c r="A1926" s="17">
        <v>1921</v>
      </c>
      <c r="B1926" s="18"/>
      <c r="C1926" s="19" t="str">
        <f t="shared" si="90"/>
        <v>07-PEINTURE, REVETEMENTS SOUPLES/11- AUTRES PRESTATIONS/Revêtement - dépose et repose porte /Ravalement de façades, quel que soit le niveau de protection (de I2 à I4), compris préparation du support</v>
      </c>
      <c r="D1926" s="20" t="s">
        <v>1697</v>
      </c>
      <c r="E1926" s="20" t="s">
        <v>1944</v>
      </c>
      <c r="F1926" s="20" t="s">
        <v>1973</v>
      </c>
      <c r="G1926" s="20" t="s">
        <v>1986</v>
      </c>
      <c r="H1926" s="21" t="s">
        <v>1988</v>
      </c>
      <c r="I1926" s="22" t="s">
        <v>28</v>
      </c>
      <c r="J1926" s="22">
        <v>200</v>
      </c>
      <c r="K1926" s="43"/>
      <c r="L1926" s="43"/>
      <c r="M1926" s="43">
        <f t="shared" si="88"/>
        <v>0</v>
      </c>
      <c r="N1926" s="43">
        <f t="shared" si="89"/>
        <v>0</v>
      </c>
    </row>
    <row r="1927" spans="1:14" ht="30" customHeight="1" x14ac:dyDescent="0.25">
      <c r="A1927" s="17">
        <v>1922</v>
      </c>
      <c r="B1927" s="18"/>
      <c r="C1927" s="19" t="str">
        <f t="shared" si="90"/>
        <v>07-PEINTURE, REVETEMENTS SOUPLES/11- AUTRES PRESTATIONS/Revêtement - dépose et repose porte /Ravalement de façades, quel que soit le niveau de protection (de I2 à I4), compris préparation du support</v>
      </c>
      <c r="D1927" s="20" t="s">
        <v>1697</v>
      </c>
      <c r="E1927" s="20" t="s">
        <v>1944</v>
      </c>
      <c r="F1927" s="20" t="s">
        <v>1973</v>
      </c>
      <c r="G1927" s="20" t="s">
        <v>1986</v>
      </c>
      <c r="H1927" s="21" t="s">
        <v>1989</v>
      </c>
      <c r="I1927" s="22" t="s">
        <v>28</v>
      </c>
      <c r="J1927" s="22">
        <v>200</v>
      </c>
      <c r="K1927" s="43"/>
      <c r="L1927" s="43"/>
      <c r="M1927" s="43">
        <f t="shared" ref="M1927:M1990" si="91">J1927*K1927</f>
        <v>0</v>
      </c>
      <c r="N1927" s="43">
        <f t="shared" ref="N1927:N1990" si="92">J1927*L1927</f>
        <v>0</v>
      </c>
    </row>
    <row r="1928" spans="1:14" ht="30" customHeight="1" x14ac:dyDescent="0.25">
      <c r="A1928" s="17">
        <v>1923</v>
      </c>
      <c r="B1928" s="18"/>
      <c r="C1928" s="19" t="str">
        <f t="shared" si="90"/>
        <v>08-STORES-VOLETS/VOLETS ROULANTS/Dépose/</v>
      </c>
      <c r="D1928" s="20" t="s">
        <v>1990</v>
      </c>
      <c r="E1928" s="20" t="s">
        <v>1991</v>
      </c>
      <c r="F1928" s="20" t="s">
        <v>1636</v>
      </c>
      <c r="G1928" s="20"/>
      <c r="H1928" s="21" t="s">
        <v>1992</v>
      </c>
      <c r="I1928" s="22" t="s">
        <v>28</v>
      </c>
      <c r="J1928" s="22">
        <v>100</v>
      </c>
      <c r="K1928" s="43"/>
      <c r="L1928" s="43"/>
      <c r="M1928" s="43">
        <f t="shared" si="91"/>
        <v>0</v>
      </c>
      <c r="N1928" s="43">
        <f t="shared" si="92"/>
        <v>0</v>
      </c>
    </row>
    <row r="1929" spans="1:14" ht="30" customHeight="1" x14ac:dyDescent="0.25">
      <c r="A1929" s="17">
        <v>1924</v>
      </c>
      <c r="B1929" s="18"/>
      <c r="C1929" s="19" t="str">
        <f t="shared" si="90"/>
        <v>08-STORES-VOLETS/VOLETS ROULANTS/Travaux neufs/</v>
      </c>
      <c r="D1929" s="20" t="s">
        <v>1990</v>
      </c>
      <c r="E1929" s="20" t="s">
        <v>1991</v>
      </c>
      <c r="F1929" s="20" t="s">
        <v>1993</v>
      </c>
      <c r="G1929" s="20"/>
      <c r="H1929" s="21" t="s">
        <v>1994</v>
      </c>
      <c r="I1929" s="22" t="s">
        <v>28</v>
      </c>
      <c r="J1929" s="22">
        <v>50</v>
      </c>
      <c r="K1929" s="43"/>
      <c r="L1929" s="43"/>
      <c r="M1929" s="43">
        <f t="shared" si="91"/>
        <v>0</v>
      </c>
      <c r="N1929" s="43">
        <f t="shared" si="92"/>
        <v>0</v>
      </c>
    </row>
    <row r="1930" spans="1:14" ht="30" customHeight="1" x14ac:dyDescent="0.25">
      <c r="A1930" s="17">
        <v>1925</v>
      </c>
      <c r="B1930" s="18"/>
      <c r="C1930" s="19" t="str">
        <f t="shared" si="90"/>
        <v>08-STORES-VOLETS/VOLETS ROULANTS/Travaux neufs/</v>
      </c>
      <c r="D1930" s="20" t="s">
        <v>1990</v>
      </c>
      <c r="E1930" s="20" t="s">
        <v>1991</v>
      </c>
      <c r="F1930" s="20" t="s">
        <v>1993</v>
      </c>
      <c r="G1930" s="20"/>
      <c r="H1930" s="21" t="s">
        <v>1995</v>
      </c>
      <c r="I1930" s="22" t="s">
        <v>28</v>
      </c>
      <c r="J1930" s="22">
        <v>50</v>
      </c>
      <c r="K1930" s="43"/>
      <c r="L1930" s="43"/>
      <c r="M1930" s="43">
        <f t="shared" si="91"/>
        <v>0</v>
      </c>
      <c r="N1930" s="43">
        <f t="shared" si="92"/>
        <v>0</v>
      </c>
    </row>
    <row r="1931" spans="1:14" ht="30" customHeight="1" x14ac:dyDescent="0.25">
      <c r="A1931" s="17">
        <v>1926</v>
      </c>
      <c r="B1931" s="18"/>
      <c r="C1931" s="19" t="str">
        <f t="shared" si="90"/>
        <v>08-STORES-VOLETS/VOLETS ROULANTS/Travaux neufs/</v>
      </c>
      <c r="D1931" s="20" t="s">
        <v>1990</v>
      </c>
      <c r="E1931" s="20" t="s">
        <v>1991</v>
      </c>
      <c r="F1931" s="20" t="s">
        <v>1993</v>
      </c>
      <c r="G1931" s="20"/>
      <c r="H1931" s="21" t="s">
        <v>1996</v>
      </c>
      <c r="I1931" s="22" t="s">
        <v>28</v>
      </c>
      <c r="J1931" s="22">
        <v>50</v>
      </c>
      <c r="K1931" s="43"/>
      <c r="L1931" s="43"/>
      <c r="M1931" s="43">
        <f t="shared" si="91"/>
        <v>0</v>
      </c>
      <c r="N1931" s="43">
        <f t="shared" si="92"/>
        <v>0</v>
      </c>
    </row>
    <row r="1932" spans="1:14" ht="30" customHeight="1" x14ac:dyDescent="0.25">
      <c r="A1932" s="17">
        <v>1927</v>
      </c>
      <c r="B1932" s="18"/>
      <c r="C1932" s="19" t="str">
        <f t="shared" si="90"/>
        <v>08-STORES-VOLETS/VOLETS ROULANTS/volet roulant à projection, tablier en lames aluminium 55 mm, mécanisme d'enroulement traité anti-corrosion, glissières en aluminium avec joint néoprène, pose en applique ou en tableau, manœuvre par treuil ou sangle/</v>
      </c>
      <c r="D1932" s="20" t="s">
        <v>1990</v>
      </c>
      <c r="E1932" s="20" t="s">
        <v>1991</v>
      </c>
      <c r="F1932" s="20" t="s">
        <v>1997</v>
      </c>
      <c r="G1932" s="20"/>
      <c r="H1932" s="21" t="s">
        <v>1998</v>
      </c>
      <c r="I1932" s="22" t="s">
        <v>28</v>
      </c>
      <c r="J1932" s="22">
        <v>30</v>
      </c>
      <c r="K1932" s="43"/>
      <c r="L1932" s="43"/>
      <c r="M1932" s="43">
        <f t="shared" si="91"/>
        <v>0</v>
      </c>
      <c r="N1932" s="43">
        <f t="shared" si="92"/>
        <v>0</v>
      </c>
    </row>
    <row r="1933" spans="1:14" ht="30" customHeight="1" x14ac:dyDescent="0.25">
      <c r="A1933" s="17">
        <v>1928</v>
      </c>
      <c r="B1933" s="18"/>
      <c r="C1933" s="19" t="str">
        <f t="shared" si="90"/>
        <v>08-STORES-VOLETS/VOLETS ROULANTS/volet roulant à projection, tablier en lames aluminium 55 mm, mécanisme d'enroulement traité anti-corrosion, glissières en aluminium avec joint néoprène, pose en applique ou en tableau, manœuvre par treuil ou sangle/</v>
      </c>
      <c r="D1933" s="20" t="s">
        <v>1990</v>
      </c>
      <c r="E1933" s="20" t="s">
        <v>1991</v>
      </c>
      <c r="F1933" s="20" t="s">
        <v>1997</v>
      </c>
      <c r="G1933" s="20"/>
      <c r="H1933" s="21" t="s">
        <v>1999</v>
      </c>
      <c r="I1933" s="22" t="s">
        <v>28</v>
      </c>
      <c r="J1933" s="22">
        <v>30</v>
      </c>
      <c r="K1933" s="43"/>
      <c r="L1933" s="43"/>
      <c r="M1933" s="43">
        <f t="shared" si="91"/>
        <v>0</v>
      </c>
      <c r="N1933" s="43">
        <f t="shared" si="92"/>
        <v>0</v>
      </c>
    </row>
    <row r="1934" spans="1:14" ht="30" hidden="1" customHeight="1" x14ac:dyDescent="0.25">
      <c r="A1934" s="17">
        <v>1929</v>
      </c>
      <c r="B1934" s="18"/>
      <c r="C1934" s="19" t="str">
        <f t="shared" si="90"/>
        <v>08-STORES-VOLETS/VOLETS ROULANTS/Prestations d'entretien/</v>
      </c>
      <c r="D1934" s="20" t="s">
        <v>1990</v>
      </c>
      <c r="E1934" s="20" t="s">
        <v>1991</v>
      </c>
      <c r="F1934" s="20" t="s">
        <v>2000</v>
      </c>
      <c r="G1934" s="20"/>
      <c r="H1934" s="21" t="s">
        <v>2001</v>
      </c>
      <c r="I1934" s="22" t="s">
        <v>19</v>
      </c>
      <c r="J1934" s="22"/>
      <c r="K1934" s="43"/>
      <c r="L1934" s="43"/>
      <c r="M1934" s="43">
        <f t="shared" si="91"/>
        <v>0</v>
      </c>
      <c r="N1934" s="43">
        <f t="shared" si="92"/>
        <v>0</v>
      </c>
    </row>
    <row r="1935" spans="1:14" ht="30" hidden="1" customHeight="1" x14ac:dyDescent="0.25">
      <c r="A1935" s="17">
        <v>1930</v>
      </c>
      <c r="B1935" s="18"/>
      <c r="C1935" s="19" t="str">
        <f t="shared" si="90"/>
        <v>08-STORES-VOLETS/VOLETS ROULANTS/Prestations d'entretien/</v>
      </c>
      <c r="D1935" s="20" t="s">
        <v>1990</v>
      </c>
      <c r="E1935" s="20" t="s">
        <v>1991</v>
      </c>
      <c r="F1935" s="20" t="s">
        <v>2000</v>
      </c>
      <c r="G1935" s="20"/>
      <c r="H1935" s="21" t="s">
        <v>2002</v>
      </c>
      <c r="I1935" s="22" t="s">
        <v>19</v>
      </c>
      <c r="J1935" s="22"/>
      <c r="K1935" s="43"/>
      <c r="L1935" s="43"/>
      <c r="M1935" s="43">
        <f t="shared" si="91"/>
        <v>0</v>
      </c>
      <c r="N1935" s="43">
        <f t="shared" si="92"/>
        <v>0</v>
      </c>
    </row>
    <row r="1936" spans="1:14" ht="30" hidden="1" customHeight="1" x14ac:dyDescent="0.25">
      <c r="A1936" s="17">
        <v>1931</v>
      </c>
      <c r="B1936" s="18"/>
      <c r="C1936" s="19" t="str">
        <f t="shared" si="90"/>
        <v>08-STORES-VOLETS/VOLETS ROULANTS/Prestations d'entretien/</v>
      </c>
      <c r="D1936" s="20" t="s">
        <v>1990</v>
      </c>
      <c r="E1936" s="20" t="s">
        <v>1991</v>
      </c>
      <c r="F1936" s="20" t="s">
        <v>2000</v>
      </c>
      <c r="G1936" s="20"/>
      <c r="H1936" s="21" t="s">
        <v>2003</v>
      </c>
      <c r="I1936" s="22" t="s">
        <v>19</v>
      </c>
      <c r="J1936" s="22"/>
      <c r="K1936" s="43"/>
      <c r="L1936" s="43"/>
      <c r="M1936" s="43">
        <f t="shared" si="91"/>
        <v>0</v>
      </c>
      <c r="N1936" s="43">
        <f t="shared" si="92"/>
        <v>0</v>
      </c>
    </row>
    <row r="1937" spans="1:14" ht="30" hidden="1" customHeight="1" x14ac:dyDescent="0.25">
      <c r="A1937" s="17">
        <v>1932</v>
      </c>
      <c r="B1937" s="18"/>
      <c r="C1937" s="19" t="str">
        <f t="shared" si="90"/>
        <v>08-STORES-VOLETS/STORES/Dépose/</v>
      </c>
      <c r="D1937" s="20" t="s">
        <v>1990</v>
      </c>
      <c r="E1937" s="20" t="s">
        <v>2004</v>
      </c>
      <c r="F1937" s="20" t="s">
        <v>1636</v>
      </c>
      <c r="G1937" s="20"/>
      <c r="H1937" s="21" t="s">
        <v>2005</v>
      </c>
      <c r="I1937" s="22" t="s">
        <v>19</v>
      </c>
      <c r="J1937" s="22"/>
      <c r="K1937" s="43"/>
      <c r="L1937" s="43"/>
      <c r="M1937" s="43">
        <f t="shared" si="91"/>
        <v>0</v>
      </c>
      <c r="N1937" s="43">
        <f t="shared" si="92"/>
        <v>0</v>
      </c>
    </row>
    <row r="1938" spans="1:14" ht="30" customHeight="1" x14ac:dyDescent="0.25">
      <c r="A1938" s="17">
        <v>1933</v>
      </c>
      <c r="B1938" s="18"/>
      <c r="C1938" s="19" t="str">
        <f t="shared" si="90"/>
        <v>08-STORES-VOLETS/STORES/Travaux neufs/</v>
      </c>
      <c r="D1938" s="20" t="s">
        <v>1990</v>
      </c>
      <c r="E1938" s="20" t="s">
        <v>2004</v>
      </c>
      <c r="F1938" s="20" t="s">
        <v>1993</v>
      </c>
      <c r="G1938" s="20"/>
      <c r="H1938" s="21" t="s">
        <v>2006</v>
      </c>
      <c r="I1938" s="22" t="s">
        <v>28</v>
      </c>
      <c r="J1938" s="22">
        <v>30</v>
      </c>
      <c r="K1938" s="43"/>
      <c r="L1938" s="43"/>
      <c r="M1938" s="43">
        <f t="shared" si="91"/>
        <v>0</v>
      </c>
      <c r="N1938" s="43">
        <f t="shared" si="92"/>
        <v>0</v>
      </c>
    </row>
    <row r="1939" spans="1:14" ht="30" customHeight="1" x14ac:dyDescent="0.25">
      <c r="A1939" s="17">
        <v>1934</v>
      </c>
      <c r="B1939" s="18"/>
      <c r="C1939" s="19" t="str">
        <f t="shared" si="90"/>
        <v>08-STORES-VOLETS/STORES/Travaux neufs/</v>
      </c>
      <c r="D1939" s="20" t="s">
        <v>1990</v>
      </c>
      <c r="E1939" s="20" t="s">
        <v>2004</v>
      </c>
      <c r="F1939" s="20" t="s">
        <v>1993</v>
      </c>
      <c r="G1939" s="20"/>
      <c r="H1939" s="21" t="s">
        <v>2007</v>
      </c>
      <c r="I1939" s="22" t="s">
        <v>28</v>
      </c>
      <c r="J1939" s="22">
        <v>30</v>
      </c>
      <c r="K1939" s="43"/>
      <c r="L1939" s="43"/>
      <c r="M1939" s="43">
        <f t="shared" si="91"/>
        <v>0</v>
      </c>
      <c r="N1939" s="43">
        <f t="shared" si="92"/>
        <v>0</v>
      </c>
    </row>
    <row r="1940" spans="1:14" ht="30" customHeight="1" x14ac:dyDescent="0.25">
      <c r="A1940" s="17">
        <v>1935</v>
      </c>
      <c r="B1940" s="18"/>
      <c r="C1940" s="19" t="str">
        <f t="shared" si="90"/>
        <v>08-STORES-VOLETS/STORES/Travaux neufs/</v>
      </c>
      <c r="D1940" s="20" t="s">
        <v>1990</v>
      </c>
      <c r="E1940" s="20" t="s">
        <v>2004</v>
      </c>
      <c r="F1940" s="20" t="s">
        <v>1993</v>
      </c>
      <c r="G1940" s="20"/>
      <c r="H1940" s="21" t="s">
        <v>2008</v>
      </c>
      <c r="I1940" s="22" t="s">
        <v>28</v>
      </c>
      <c r="J1940" s="22">
        <v>30</v>
      </c>
      <c r="K1940" s="43"/>
      <c r="L1940" s="43"/>
      <c r="M1940" s="43">
        <f t="shared" si="91"/>
        <v>0</v>
      </c>
      <c r="N1940" s="43">
        <f t="shared" si="92"/>
        <v>0</v>
      </c>
    </row>
    <row r="1941" spans="1:14" ht="30" customHeight="1" x14ac:dyDescent="0.25">
      <c r="A1941" s="17">
        <v>1936</v>
      </c>
      <c r="B1941" s="18"/>
      <c r="C1941" s="19" t="str">
        <f t="shared" si="90"/>
        <v>08-STORES-VOLETS/STORES/Travaux neufs/</v>
      </c>
      <c r="D1941" s="20" t="s">
        <v>1990</v>
      </c>
      <c r="E1941" s="20" t="s">
        <v>2004</v>
      </c>
      <c r="F1941" s="20" t="s">
        <v>1993</v>
      </c>
      <c r="G1941" s="20"/>
      <c r="H1941" s="21" t="s">
        <v>2009</v>
      </c>
      <c r="I1941" s="22" t="s">
        <v>28</v>
      </c>
      <c r="J1941" s="22">
        <v>30</v>
      </c>
      <c r="K1941" s="43"/>
      <c r="L1941" s="43"/>
      <c r="M1941" s="43">
        <f t="shared" si="91"/>
        <v>0</v>
      </c>
      <c r="N1941" s="43">
        <f t="shared" si="92"/>
        <v>0</v>
      </c>
    </row>
    <row r="1942" spans="1:14" ht="30" customHeight="1" x14ac:dyDescent="0.25">
      <c r="A1942" s="17">
        <v>1937</v>
      </c>
      <c r="B1942" s="18"/>
      <c r="C1942" s="19" t="str">
        <f t="shared" si="90"/>
        <v>08-STORES-VOLETS/STORES/Travaux neufs/</v>
      </c>
      <c r="D1942" s="20" t="s">
        <v>1990</v>
      </c>
      <c r="E1942" s="20" t="s">
        <v>2004</v>
      </c>
      <c r="F1942" s="20" t="s">
        <v>1993</v>
      </c>
      <c r="G1942" s="20"/>
      <c r="H1942" s="21" t="s">
        <v>2010</v>
      </c>
      <c r="I1942" s="22" t="s">
        <v>28</v>
      </c>
      <c r="J1942" s="22">
        <v>30</v>
      </c>
      <c r="K1942" s="43"/>
      <c r="L1942" s="43"/>
      <c r="M1942" s="43">
        <f t="shared" si="91"/>
        <v>0</v>
      </c>
      <c r="N1942" s="43">
        <f t="shared" si="92"/>
        <v>0</v>
      </c>
    </row>
    <row r="1943" spans="1:14" ht="30" hidden="1" customHeight="1" x14ac:dyDescent="0.25">
      <c r="A1943" s="17">
        <v>1938</v>
      </c>
      <c r="B1943" s="18"/>
      <c r="C1943" s="19" t="str">
        <f t="shared" si="90"/>
        <v>08-STORES-VOLETS/STORES/Travaux neufs/</v>
      </c>
      <c r="D1943" s="20" t="s">
        <v>1990</v>
      </c>
      <c r="E1943" s="20" t="s">
        <v>2004</v>
      </c>
      <c r="F1943" s="20" t="s">
        <v>1993</v>
      </c>
      <c r="G1943" s="20"/>
      <c r="H1943" s="21" t="s">
        <v>2011</v>
      </c>
      <c r="I1943" s="22" t="s">
        <v>28</v>
      </c>
      <c r="J1943" s="22"/>
      <c r="K1943" s="43"/>
      <c r="L1943" s="43"/>
      <c r="M1943" s="43">
        <f t="shared" si="91"/>
        <v>0</v>
      </c>
      <c r="N1943" s="43">
        <f t="shared" si="92"/>
        <v>0</v>
      </c>
    </row>
    <row r="1944" spans="1:14" ht="30" hidden="1" customHeight="1" x14ac:dyDescent="0.25">
      <c r="A1944" s="17">
        <v>1939</v>
      </c>
      <c r="B1944" s="18"/>
      <c r="C1944" s="19" t="str">
        <f t="shared" si="90"/>
        <v>08-STORES-VOLETS/STORES/Travaux neufs/</v>
      </c>
      <c r="D1944" s="20" t="s">
        <v>1990</v>
      </c>
      <c r="E1944" s="20" t="s">
        <v>2004</v>
      </c>
      <c r="F1944" s="20" t="s">
        <v>1993</v>
      </c>
      <c r="G1944" s="20"/>
      <c r="H1944" s="21" t="s">
        <v>2012</v>
      </c>
      <c r="I1944" s="22" t="s">
        <v>28</v>
      </c>
      <c r="J1944" s="22"/>
      <c r="K1944" s="43"/>
      <c r="L1944" s="43"/>
      <c r="M1944" s="43">
        <f t="shared" si="91"/>
        <v>0</v>
      </c>
      <c r="N1944" s="43">
        <f t="shared" si="92"/>
        <v>0</v>
      </c>
    </row>
    <row r="1945" spans="1:14" ht="30" customHeight="1" x14ac:dyDescent="0.25">
      <c r="A1945" s="17">
        <v>1940</v>
      </c>
      <c r="B1945" s="18"/>
      <c r="C1945" s="19" t="str">
        <f t="shared" si="90"/>
        <v>08-STORES-VOLETS/STORES/Travaux neufs/</v>
      </c>
      <c r="D1945" s="20" t="s">
        <v>1990</v>
      </c>
      <c r="E1945" s="20" t="s">
        <v>2004</v>
      </c>
      <c r="F1945" s="20" t="s">
        <v>1993</v>
      </c>
      <c r="G1945" s="20"/>
      <c r="H1945" s="21" t="s">
        <v>2013</v>
      </c>
      <c r="I1945" s="22" t="s">
        <v>28</v>
      </c>
      <c r="J1945" s="22">
        <v>50</v>
      </c>
      <c r="K1945" s="43"/>
      <c r="L1945" s="43"/>
      <c r="M1945" s="43">
        <f t="shared" si="91"/>
        <v>0</v>
      </c>
      <c r="N1945" s="43">
        <f t="shared" si="92"/>
        <v>0</v>
      </c>
    </row>
    <row r="1946" spans="1:14" ht="30" customHeight="1" x14ac:dyDescent="0.25">
      <c r="A1946" s="17">
        <v>1941</v>
      </c>
      <c r="B1946" s="18"/>
      <c r="C1946" s="19" t="str">
        <f t="shared" si="90"/>
        <v>08-STORES-VOLETS/STORES/Travaux neufs/</v>
      </c>
      <c r="D1946" s="20" t="s">
        <v>1990</v>
      </c>
      <c r="E1946" s="20" t="s">
        <v>2004</v>
      </c>
      <c r="F1946" s="20" t="s">
        <v>1993</v>
      </c>
      <c r="G1946" s="20"/>
      <c r="H1946" s="21" t="s">
        <v>2014</v>
      </c>
      <c r="I1946" s="22" t="s">
        <v>28</v>
      </c>
      <c r="J1946" s="22">
        <v>50</v>
      </c>
      <c r="K1946" s="43"/>
      <c r="L1946" s="43"/>
      <c r="M1946" s="43">
        <f t="shared" si="91"/>
        <v>0</v>
      </c>
      <c r="N1946" s="43">
        <f t="shared" si="92"/>
        <v>0</v>
      </c>
    </row>
    <row r="1947" spans="1:14" ht="30" customHeight="1" x14ac:dyDescent="0.25">
      <c r="A1947" s="17">
        <v>1942</v>
      </c>
      <c r="B1947" s="18"/>
      <c r="C1947" s="19" t="str">
        <f t="shared" si="90"/>
        <v>08-STORES-VOLETS/STORES/Travaux neufs/</v>
      </c>
      <c r="D1947" s="20" t="s">
        <v>1990</v>
      </c>
      <c r="E1947" s="20" t="s">
        <v>2004</v>
      </c>
      <c r="F1947" s="20" t="s">
        <v>1993</v>
      </c>
      <c r="G1947" s="20"/>
      <c r="H1947" s="21" t="s">
        <v>2015</v>
      </c>
      <c r="I1947" s="22" t="s">
        <v>28</v>
      </c>
      <c r="J1947" s="22">
        <v>50</v>
      </c>
      <c r="K1947" s="43"/>
      <c r="L1947" s="43"/>
      <c r="M1947" s="43">
        <f t="shared" si="91"/>
        <v>0</v>
      </c>
      <c r="N1947" s="43">
        <f t="shared" si="92"/>
        <v>0</v>
      </c>
    </row>
    <row r="1948" spans="1:14" ht="30" hidden="1" customHeight="1" x14ac:dyDescent="0.25">
      <c r="A1948" s="17">
        <v>1943</v>
      </c>
      <c r="B1948" s="18"/>
      <c r="C1948" s="19" t="str">
        <f t="shared" si="90"/>
        <v>08-STORES-VOLETS/STORES/Travaux neufs/</v>
      </c>
      <c r="D1948" s="20" t="s">
        <v>1990</v>
      </c>
      <c r="E1948" s="20" t="s">
        <v>2004</v>
      </c>
      <c r="F1948" s="20" t="s">
        <v>1993</v>
      </c>
      <c r="G1948" s="20"/>
      <c r="H1948" s="21" t="s">
        <v>2016</v>
      </c>
      <c r="I1948" s="22" t="s">
        <v>19</v>
      </c>
      <c r="J1948" s="22"/>
      <c r="K1948" s="43"/>
      <c r="L1948" s="43"/>
      <c r="M1948" s="43">
        <f t="shared" si="91"/>
        <v>0</v>
      </c>
      <c r="N1948" s="43">
        <f t="shared" si="92"/>
        <v>0</v>
      </c>
    </row>
    <row r="1949" spans="1:14" ht="30" hidden="1" customHeight="1" x14ac:dyDescent="0.25">
      <c r="A1949" s="17">
        <v>1944</v>
      </c>
      <c r="B1949" s="18"/>
      <c r="C1949" s="19" t="str">
        <f t="shared" si="90"/>
        <v>08-STORES-VOLETS/STORES/Travaux neufs/</v>
      </c>
      <c r="D1949" s="20" t="s">
        <v>1990</v>
      </c>
      <c r="E1949" s="20" t="s">
        <v>2004</v>
      </c>
      <c r="F1949" s="20" t="s">
        <v>1993</v>
      </c>
      <c r="G1949" s="20"/>
      <c r="H1949" s="21" t="s">
        <v>2017</v>
      </c>
      <c r="I1949" s="22" t="s">
        <v>19</v>
      </c>
      <c r="J1949" s="22"/>
      <c r="K1949" s="43"/>
      <c r="L1949" s="43"/>
      <c r="M1949" s="43">
        <f t="shared" si="91"/>
        <v>0</v>
      </c>
      <c r="N1949" s="43">
        <f t="shared" si="92"/>
        <v>0</v>
      </c>
    </row>
    <row r="1950" spans="1:14" ht="30" hidden="1" customHeight="1" x14ac:dyDescent="0.25">
      <c r="A1950" s="17">
        <v>1945</v>
      </c>
      <c r="B1950" s="18"/>
      <c r="C1950" s="19" t="str">
        <f t="shared" si="90"/>
        <v>08-STORES-VOLETS/STORES/Travaux neufs/</v>
      </c>
      <c r="D1950" s="20" t="s">
        <v>1990</v>
      </c>
      <c r="E1950" s="20" t="s">
        <v>2004</v>
      </c>
      <c r="F1950" s="20" t="s">
        <v>1993</v>
      </c>
      <c r="G1950" s="20"/>
      <c r="H1950" s="21" t="s">
        <v>2018</v>
      </c>
      <c r="I1950" s="22" t="s">
        <v>21</v>
      </c>
      <c r="J1950" s="22"/>
      <c r="K1950" s="43"/>
      <c r="L1950" s="43"/>
      <c r="M1950" s="43">
        <f t="shared" si="91"/>
        <v>0</v>
      </c>
      <c r="N1950" s="43">
        <f t="shared" si="92"/>
        <v>0</v>
      </c>
    </row>
    <row r="1951" spans="1:14" ht="30" hidden="1" customHeight="1" x14ac:dyDescent="0.25">
      <c r="A1951" s="17">
        <v>1946</v>
      </c>
      <c r="B1951" s="18"/>
      <c r="C1951" s="19" t="str">
        <f t="shared" si="90"/>
        <v>08-STORES-VOLETS/STORES/Travaux neufs/</v>
      </c>
      <c r="D1951" s="20" t="s">
        <v>1990</v>
      </c>
      <c r="E1951" s="20" t="s">
        <v>2004</v>
      </c>
      <c r="F1951" s="20" t="s">
        <v>1993</v>
      </c>
      <c r="G1951" s="20"/>
      <c r="H1951" s="21" t="s">
        <v>2019</v>
      </c>
      <c r="I1951" s="22" t="s">
        <v>78</v>
      </c>
      <c r="J1951" s="22"/>
      <c r="K1951" s="43"/>
      <c r="L1951" s="43"/>
      <c r="M1951" s="43">
        <f t="shared" si="91"/>
        <v>0</v>
      </c>
      <c r="N1951" s="43">
        <f t="shared" si="92"/>
        <v>0</v>
      </c>
    </row>
    <row r="1952" spans="1:14" ht="30" hidden="1" customHeight="1" x14ac:dyDescent="0.25">
      <c r="A1952" s="17">
        <v>1947</v>
      </c>
      <c r="B1952" s="18"/>
      <c r="C1952" s="19" t="str">
        <f t="shared" si="90"/>
        <v>08-STORES-VOLETS/STORES/Travaux neufs/</v>
      </c>
      <c r="D1952" s="20" t="s">
        <v>1990</v>
      </c>
      <c r="E1952" s="20" t="s">
        <v>2004</v>
      </c>
      <c r="F1952" s="20" t="s">
        <v>1993</v>
      </c>
      <c r="G1952" s="20"/>
      <c r="H1952" s="21" t="s">
        <v>2020</v>
      </c>
      <c r="I1952" s="22" t="s">
        <v>78</v>
      </c>
      <c r="J1952" s="22"/>
      <c r="K1952" s="43"/>
      <c r="L1952" s="43"/>
      <c r="M1952" s="43">
        <f t="shared" si="91"/>
        <v>0</v>
      </c>
      <c r="N1952" s="43">
        <f t="shared" si="92"/>
        <v>0</v>
      </c>
    </row>
    <row r="1953" spans="1:14" ht="30" hidden="1" customHeight="1" x14ac:dyDescent="0.25">
      <c r="A1953" s="17">
        <v>1948</v>
      </c>
      <c r="B1953" s="18"/>
      <c r="C1953" s="19" t="str">
        <f t="shared" si="90"/>
        <v>08-STORES-VOLETS/STORES/Travaux neufs/</v>
      </c>
      <c r="D1953" s="20" t="s">
        <v>1990</v>
      </c>
      <c r="E1953" s="20" t="s">
        <v>2004</v>
      </c>
      <c r="F1953" s="20" t="s">
        <v>1993</v>
      </c>
      <c r="G1953" s="20"/>
      <c r="H1953" s="21" t="s">
        <v>2021</v>
      </c>
      <c r="I1953" s="22" t="s">
        <v>78</v>
      </c>
      <c r="J1953" s="22"/>
      <c r="K1953" s="43"/>
      <c r="L1953" s="43"/>
      <c r="M1953" s="43">
        <f t="shared" si="91"/>
        <v>0</v>
      </c>
      <c r="N1953" s="43">
        <f t="shared" si="92"/>
        <v>0</v>
      </c>
    </row>
    <row r="1954" spans="1:14" ht="30" hidden="1" customHeight="1" x14ac:dyDescent="0.25">
      <c r="A1954" s="17">
        <v>1949</v>
      </c>
      <c r="B1954" s="18"/>
      <c r="C1954" s="19" t="str">
        <f t="shared" si="90"/>
        <v>08-STORES-VOLETS/STORES/Entretien store :/</v>
      </c>
      <c r="D1954" s="20" t="s">
        <v>1990</v>
      </c>
      <c r="E1954" s="20" t="s">
        <v>2004</v>
      </c>
      <c r="F1954" s="20" t="s">
        <v>2022</v>
      </c>
      <c r="G1954" s="20"/>
      <c r="H1954" s="21" t="s">
        <v>2023</v>
      </c>
      <c r="I1954" s="22" t="s">
        <v>19</v>
      </c>
      <c r="J1954" s="22"/>
      <c r="K1954" s="43"/>
      <c r="L1954" s="43"/>
      <c r="M1954" s="43">
        <f t="shared" si="91"/>
        <v>0</v>
      </c>
      <c r="N1954" s="43">
        <f t="shared" si="92"/>
        <v>0</v>
      </c>
    </row>
    <row r="1955" spans="1:14" ht="30" hidden="1" customHeight="1" x14ac:dyDescent="0.25">
      <c r="A1955" s="17">
        <v>1950</v>
      </c>
      <c r="B1955" s="18"/>
      <c r="C1955" s="19" t="str">
        <f t="shared" si="90"/>
        <v>08-STORES-VOLETS/STORES/Entretien store :/</v>
      </c>
      <c r="D1955" s="20" t="s">
        <v>1990</v>
      </c>
      <c r="E1955" s="20" t="s">
        <v>2004</v>
      </c>
      <c r="F1955" s="20" t="s">
        <v>2022</v>
      </c>
      <c r="G1955" s="20"/>
      <c r="H1955" s="21" t="s">
        <v>2024</v>
      </c>
      <c r="I1955" s="22" t="s">
        <v>19</v>
      </c>
      <c r="J1955" s="22"/>
      <c r="K1955" s="43"/>
      <c r="L1955" s="43"/>
      <c r="M1955" s="43">
        <f t="shared" si="91"/>
        <v>0</v>
      </c>
      <c r="N1955" s="43">
        <f t="shared" si="92"/>
        <v>0</v>
      </c>
    </row>
    <row r="1956" spans="1:14" ht="30" customHeight="1" x14ac:dyDescent="0.25">
      <c r="A1956" s="17">
        <v>1951</v>
      </c>
      <c r="B1956" s="18"/>
      <c r="C1956" s="19" t="str">
        <f t="shared" si="90"/>
        <v>08-STORES-VOLETS/STORES/Entretien store :/</v>
      </c>
      <c r="D1956" s="20" t="s">
        <v>1990</v>
      </c>
      <c r="E1956" s="20" t="s">
        <v>2004</v>
      </c>
      <c r="F1956" s="20" t="s">
        <v>2022</v>
      </c>
      <c r="G1956" s="20"/>
      <c r="H1956" s="21" t="s">
        <v>2025</v>
      </c>
      <c r="I1956" s="22" t="s">
        <v>28</v>
      </c>
      <c r="J1956" s="22">
        <v>50</v>
      </c>
      <c r="K1956" s="43"/>
      <c r="L1956" s="43"/>
      <c r="M1956" s="43">
        <f t="shared" si="91"/>
        <v>0</v>
      </c>
      <c r="N1956" s="43">
        <f t="shared" si="92"/>
        <v>0</v>
      </c>
    </row>
    <row r="1957" spans="1:14" ht="30" customHeight="1" x14ac:dyDescent="0.25">
      <c r="A1957" s="17">
        <v>1952</v>
      </c>
      <c r="B1957" s="18"/>
      <c r="C1957" s="19" t="str">
        <f t="shared" si="90"/>
        <v>08-STORES-VOLETS/STORES/Entretien store :/</v>
      </c>
      <c r="D1957" s="20" t="s">
        <v>1990</v>
      </c>
      <c r="E1957" s="20" t="s">
        <v>2004</v>
      </c>
      <c r="F1957" s="20" t="s">
        <v>2022</v>
      </c>
      <c r="G1957" s="20"/>
      <c r="H1957" s="21" t="s">
        <v>2026</v>
      </c>
      <c r="I1957" s="22" t="s">
        <v>19</v>
      </c>
      <c r="J1957" s="22">
        <v>10</v>
      </c>
      <c r="K1957" s="43"/>
      <c r="L1957" s="43"/>
      <c r="M1957" s="43">
        <f t="shared" si="91"/>
        <v>0</v>
      </c>
      <c r="N1957" s="43">
        <f t="shared" si="92"/>
        <v>0</v>
      </c>
    </row>
    <row r="1958" spans="1:14" ht="30" hidden="1" customHeight="1" x14ac:dyDescent="0.25">
      <c r="A1958" s="17">
        <v>1953</v>
      </c>
      <c r="B1958" s="18"/>
      <c r="C1958" s="19" t="str">
        <f t="shared" si="90"/>
        <v>08-STORES-VOLETS/STORES/Entretien store :/</v>
      </c>
      <c r="D1958" s="20" t="s">
        <v>1990</v>
      </c>
      <c r="E1958" s="20" t="s">
        <v>2004</v>
      </c>
      <c r="F1958" s="20" t="s">
        <v>2022</v>
      </c>
      <c r="G1958" s="20"/>
      <c r="H1958" s="21" t="s">
        <v>2027</v>
      </c>
      <c r="I1958" s="22" t="s">
        <v>19</v>
      </c>
      <c r="J1958" s="22"/>
      <c r="K1958" s="43"/>
      <c r="L1958" s="43"/>
      <c r="M1958" s="43">
        <f t="shared" si="91"/>
        <v>0</v>
      </c>
      <c r="N1958" s="43">
        <f t="shared" si="92"/>
        <v>0</v>
      </c>
    </row>
    <row r="1959" spans="1:14" ht="30" hidden="1" customHeight="1" x14ac:dyDescent="0.25">
      <c r="A1959" s="17">
        <v>1954</v>
      </c>
      <c r="B1959" s="18"/>
      <c r="C1959" s="19" t="str">
        <f t="shared" si="90"/>
        <v>08-STORES-VOLETS/STORES/Entretien store :/</v>
      </c>
      <c r="D1959" s="20" t="s">
        <v>1990</v>
      </c>
      <c r="E1959" s="20" t="s">
        <v>2004</v>
      </c>
      <c r="F1959" s="20" t="s">
        <v>2022</v>
      </c>
      <c r="G1959" s="20"/>
      <c r="H1959" s="21" t="s">
        <v>2028</v>
      </c>
      <c r="I1959" s="22" t="s">
        <v>19</v>
      </c>
      <c r="J1959" s="22"/>
      <c r="K1959" s="43"/>
      <c r="L1959" s="43"/>
      <c r="M1959" s="43">
        <f t="shared" si="91"/>
        <v>0</v>
      </c>
      <c r="N1959" s="43">
        <f t="shared" si="92"/>
        <v>0</v>
      </c>
    </row>
    <row r="1960" spans="1:14" ht="30" hidden="1" customHeight="1" x14ac:dyDescent="0.25">
      <c r="A1960" s="17">
        <v>1955</v>
      </c>
      <c r="B1960" s="18"/>
      <c r="C1960" s="19" t="str">
        <f t="shared" si="90"/>
        <v>08-STORES-VOLETS/STORES/Entretien store :/</v>
      </c>
      <c r="D1960" s="20" t="s">
        <v>1990</v>
      </c>
      <c r="E1960" s="20" t="s">
        <v>2004</v>
      </c>
      <c r="F1960" s="20" t="s">
        <v>2022</v>
      </c>
      <c r="G1960" s="20"/>
      <c r="H1960" s="21" t="s">
        <v>2029</v>
      </c>
      <c r="I1960" s="22" t="s">
        <v>19</v>
      </c>
      <c r="J1960" s="22"/>
      <c r="K1960" s="43"/>
      <c r="L1960" s="43"/>
      <c r="M1960" s="43">
        <f t="shared" si="91"/>
        <v>0</v>
      </c>
      <c r="N1960" s="43">
        <f t="shared" si="92"/>
        <v>0</v>
      </c>
    </row>
    <row r="1961" spans="1:14" ht="30" hidden="1" customHeight="1" x14ac:dyDescent="0.25">
      <c r="A1961" s="17">
        <v>1956</v>
      </c>
      <c r="B1961" s="18"/>
      <c r="C1961" s="19" t="str">
        <f t="shared" si="90"/>
        <v>08-STORES-VOLETS/VOILAGES//</v>
      </c>
      <c r="D1961" s="20" t="s">
        <v>1990</v>
      </c>
      <c r="E1961" s="20" t="s">
        <v>2030</v>
      </c>
      <c r="F1961" s="20"/>
      <c r="G1961" s="20"/>
      <c r="H1961" s="21" t="s">
        <v>2031</v>
      </c>
      <c r="I1961" s="22" t="s">
        <v>28</v>
      </c>
      <c r="J1961" s="22"/>
      <c r="K1961" s="43"/>
      <c r="L1961" s="43"/>
      <c r="M1961" s="43">
        <f t="shared" si="91"/>
        <v>0</v>
      </c>
      <c r="N1961" s="43">
        <f t="shared" si="92"/>
        <v>0</v>
      </c>
    </row>
    <row r="1962" spans="1:14" ht="30" hidden="1" customHeight="1" x14ac:dyDescent="0.25">
      <c r="A1962" s="17">
        <v>1957</v>
      </c>
      <c r="B1962" s="18"/>
      <c r="C1962" s="19" t="str">
        <f t="shared" si="90"/>
        <v>08-STORES-VOLETS/VOILAGES//</v>
      </c>
      <c r="D1962" s="20" t="s">
        <v>1990</v>
      </c>
      <c r="E1962" s="20" t="s">
        <v>2030</v>
      </c>
      <c r="F1962" s="20"/>
      <c r="G1962" s="20"/>
      <c r="H1962" s="21" t="s">
        <v>2032</v>
      </c>
      <c r="I1962" s="22" t="s">
        <v>28</v>
      </c>
      <c r="J1962" s="22"/>
      <c r="K1962" s="43"/>
      <c r="L1962" s="43"/>
      <c r="M1962" s="43">
        <f t="shared" si="91"/>
        <v>0</v>
      </c>
      <c r="N1962" s="43">
        <f t="shared" si="92"/>
        <v>0</v>
      </c>
    </row>
    <row r="1963" spans="1:14" ht="30" hidden="1" customHeight="1" x14ac:dyDescent="0.25">
      <c r="A1963" s="17">
        <v>1958</v>
      </c>
      <c r="B1963" s="18"/>
      <c r="C1963" s="19" t="str">
        <f t="shared" si="90"/>
        <v>08-STORES-VOLETS/VOILAGES//</v>
      </c>
      <c r="D1963" s="20" t="s">
        <v>1990</v>
      </c>
      <c r="E1963" s="20" t="s">
        <v>2030</v>
      </c>
      <c r="F1963" s="20"/>
      <c r="G1963" s="20"/>
      <c r="H1963" s="21" t="s">
        <v>2033</v>
      </c>
      <c r="I1963" s="22" t="s">
        <v>28</v>
      </c>
      <c r="J1963" s="22"/>
      <c r="K1963" s="43"/>
      <c r="L1963" s="43"/>
      <c r="M1963" s="43">
        <f t="shared" si="91"/>
        <v>0</v>
      </c>
      <c r="N1963" s="43">
        <f t="shared" si="92"/>
        <v>0</v>
      </c>
    </row>
    <row r="1964" spans="1:14" ht="30" hidden="1" customHeight="1" x14ac:dyDescent="0.25">
      <c r="A1964" s="17">
        <v>1959</v>
      </c>
      <c r="B1964" s="18"/>
      <c r="C1964" s="19" t="str">
        <f t="shared" si="90"/>
        <v>08-STORES-VOLETS/VOILAGES//</v>
      </c>
      <c r="D1964" s="20" t="s">
        <v>1990</v>
      </c>
      <c r="E1964" s="20" t="s">
        <v>2030</v>
      </c>
      <c r="F1964" s="20"/>
      <c r="G1964" s="20"/>
      <c r="H1964" s="21" t="s">
        <v>2034</v>
      </c>
      <c r="I1964" s="22" t="s">
        <v>28</v>
      </c>
      <c r="J1964" s="22"/>
      <c r="K1964" s="43"/>
      <c r="L1964" s="43"/>
      <c r="M1964" s="43">
        <f t="shared" si="91"/>
        <v>0</v>
      </c>
      <c r="N1964" s="43">
        <f t="shared" si="92"/>
        <v>0</v>
      </c>
    </row>
    <row r="1965" spans="1:14" ht="30" hidden="1" customHeight="1" x14ac:dyDescent="0.25">
      <c r="A1965" s="17">
        <v>1960</v>
      </c>
      <c r="B1965" s="18"/>
      <c r="C1965" s="19" t="str">
        <f t="shared" si="90"/>
        <v>08-STORES-VOLETS/VOILAGES//</v>
      </c>
      <c r="D1965" s="20" t="s">
        <v>1990</v>
      </c>
      <c r="E1965" s="20" t="s">
        <v>2030</v>
      </c>
      <c r="F1965" s="20"/>
      <c r="G1965" s="20"/>
      <c r="H1965" s="21" t="s">
        <v>2035</v>
      </c>
      <c r="I1965" s="22" t="s">
        <v>21</v>
      </c>
      <c r="J1965" s="22"/>
      <c r="K1965" s="43"/>
      <c r="L1965" s="43"/>
      <c r="M1965" s="43">
        <f t="shared" si="91"/>
        <v>0</v>
      </c>
      <c r="N1965" s="43">
        <f t="shared" si="92"/>
        <v>0</v>
      </c>
    </row>
    <row r="1966" spans="1:14" ht="30" hidden="1" customHeight="1" x14ac:dyDescent="0.25">
      <c r="A1966" s="17">
        <v>1961</v>
      </c>
      <c r="B1966" s="18"/>
      <c r="C1966" s="19" t="str">
        <f t="shared" si="90"/>
        <v>08-STORES-VOLETS/VOILAGES//</v>
      </c>
      <c r="D1966" s="20" t="s">
        <v>1990</v>
      </c>
      <c r="E1966" s="20" t="s">
        <v>2030</v>
      </c>
      <c r="F1966" s="20"/>
      <c r="G1966" s="20"/>
      <c r="H1966" s="21" t="s">
        <v>2036</v>
      </c>
      <c r="I1966" s="22" t="s">
        <v>21</v>
      </c>
      <c r="J1966" s="22"/>
      <c r="K1966" s="43"/>
      <c r="L1966" s="43"/>
      <c r="M1966" s="43">
        <f t="shared" si="91"/>
        <v>0</v>
      </c>
      <c r="N1966" s="43">
        <f t="shared" si="92"/>
        <v>0</v>
      </c>
    </row>
    <row r="1967" spans="1:14" ht="30" customHeight="1" x14ac:dyDescent="0.25">
      <c r="A1967" s="17">
        <v>1962</v>
      </c>
      <c r="B1967" s="18"/>
      <c r="C1967" s="19" t="str">
        <f t="shared" si="90"/>
        <v>09-DESAMIANTAGE EN SS3/ETUDES/Cette prestation comporte les études d'exécution et documents obligatoires (le plan de retrait, le PPSPS, le bilan aéraulique, la simulation aéraulique des confinements, …)/</v>
      </c>
      <c r="D1967" s="20" t="s">
        <v>2037</v>
      </c>
      <c r="E1967" s="20" t="s">
        <v>2038</v>
      </c>
      <c r="F1967" s="20" t="s">
        <v>2039</v>
      </c>
      <c r="G1967" s="20"/>
      <c r="H1967" s="21" t="s">
        <v>2040</v>
      </c>
      <c r="I1967" s="22" t="s">
        <v>19</v>
      </c>
      <c r="J1967" s="22">
        <v>3</v>
      </c>
      <c r="K1967" s="43"/>
      <c r="L1967" s="43"/>
      <c r="M1967" s="43">
        <f t="shared" si="91"/>
        <v>0</v>
      </c>
      <c r="N1967" s="43">
        <f t="shared" si="92"/>
        <v>0</v>
      </c>
    </row>
    <row r="1968" spans="1:14" ht="30" customHeight="1" x14ac:dyDescent="0.25">
      <c r="A1968" s="17">
        <v>1963</v>
      </c>
      <c r="B1968" s="18"/>
      <c r="C1968" s="19" t="str">
        <f t="shared" si="90"/>
        <v>09-DESAMIANTAGE EN SS3/ETUDES/Cette prestation comporte les études d'exécution et documents obligatoires (le plan de retrait, le PPSPS, le bilan aéraulique, la simulation aéraulique des confinements, …)/</v>
      </c>
      <c r="D1968" s="20" t="s">
        <v>2037</v>
      </c>
      <c r="E1968" s="20" t="s">
        <v>2038</v>
      </c>
      <c r="F1968" s="20" t="s">
        <v>2039</v>
      </c>
      <c r="G1968" s="20"/>
      <c r="H1968" s="21" t="s">
        <v>2041</v>
      </c>
      <c r="I1968" s="22" t="s">
        <v>19</v>
      </c>
      <c r="J1968" s="22">
        <v>3</v>
      </c>
      <c r="K1968" s="43"/>
      <c r="L1968" s="43"/>
      <c r="M1968" s="43">
        <f t="shared" si="91"/>
        <v>0</v>
      </c>
      <c r="N1968" s="43">
        <f t="shared" si="92"/>
        <v>0</v>
      </c>
    </row>
    <row r="1969" spans="1:14" ht="30" customHeight="1" x14ac:dyDescent="0.25">
      <c r="A1969" s="17">
        <v>1964</v>
      </c>
      <c r="B1969" s="18"/>
      <c r="C1969" s="19" t="str">
        <f t="shared" si="90"/>
        <v>09-DESAMIANTAGE EN SS3/MESURES ET ANALYSES//</v>
      </c>
      <c r="D1969" s="20" t="s">
        <v>2037</v>
      </c>
      <c r="E1969" s="20" t="s">
        <v>2042</v>
      </c>
      <c r="F1969" s="20"/>
      <c r="G1969" s="20"/>
      <c r="H1969" s="21" t="s">
        <v>2043</v>
      </c>
      <c r="I1969" s="22" t="s">
        <v>19</v>
      </c>
      <c r="J1969" s="22">
        <v>3</v>
      </c>
      <c r="K1969" s="43"/>
      <c r="L1969" s="43"/>
      <c r="M1969" s="43">
        <f t="shared" si="91"/>
        <v>0</v>
      </c>
      <c r="N1969" s="43">
        <f t="shared" si="92"/>
        <v>0</v>
      </c>
    </row>
    <row r="1970" spans="1:14" ht="30" customHeight="1" x14ac:dyDescent="0.25">
      <c r="A1970" s="17">
        <v>1965</v>
      </c>
      <c r="B1970" s="18"/>
      <c r="C1970" s="19" t="str">
        <f t="shared" si="90"/>
        <v>09-DESAMIANTAGE EN SS3/MESURES ET ANALYSES//</v>
      </c>
      <c r="D1970" s="20" t="s">
        <v>2037</v>
      </c>
      <c r="E1970" s="20" t="s">
        <v>2042</v>
      </c>
      <c r="F1970" s="20"/>
      <c r="G1970" s="20"/>
      <c r="H1970" s="21" t="s">
        <v>2044</v>
      </c>
      <c r="I1970" s="22" t="s">
        <v>19</v>
      </c>
      <c r="J1970" s="22">
        <v>10</v>
      </c>
      <c r="K1970" s="43"/>
      <c r="L1970" s="43"/>
      <c r="M1970" s="43">
        <f t="shared" si="91"/>
        <v>0</v>
      </c>
      <c r="N1970" s="43">
        <f t="shared" si="92"/>
        <v>0</v>
      </c>
    </row>
    <row r="1971" spans="1:14" ht="30" customHeight="1" x14ac:dyDescent="0.25">
      <c r="A1971" s="17">
        <v>1966</v>
      </c>
      <c r="B1971" s="18"/>
      <c r="C1971" s="19" t="str">
        <f t="shared" ref="C1971:C2034" si="93">D1971&amp;"/"&amp;E1971&amp;"/"&amp;F1971&amp;"/"&amp;G1971</f>
        <v>09-DESAMIANTAGE EN SS3/MESURES ET ANALYSES//</v>
      </c>
      <c r="D1971" s="20" t="s">
        <v>2037</v>
      </c>
      <c r="E1971" s="20" t="s">
        <v>2042</v>
      </c>
      <c r="F1971" s="20"/>
      <c r="G1971" s="20"/>
      <c r="H1971" s="21" t="s">
        <v>2045</v>
      </c>
      <c r="I1971" s="22" t="s">
        <v>19</v>
      </c>
      <c r="J1971" s="22">
        <v>10</v>
      </c>
      <c r="K1971" s="43"/>
      <c r="L1971" s="43"/>
      <c r="M1971" s="43">
        <f t="shared" si="91"/>
        <v>0</v>
      </c>
      <c r="N1971" s="43">
        <f t="shared" si="92"/>
        <v>0</v>
      </c>
    </row>
    <row r="1972" spans="1:14" ht="30" customHeight="1" x14ac:dyDescent="0.25">
      <c r="A1972" s="17">
        <v>1967</v>
      </c>
      <c r="B1972" s="18"/>
      <c r="C1972" s="19" t="str">
        <f t="shared" si="93"/>
        <v>09-DESAMIANTAGE EN SS3/MESURES ET ANALYSES//</v>
      </c>
      <c r="D1972" s="20" t="s">
        <v>2037</v>
      </c>
      <c r="E1972" s="20" t="s">
        <v>2042</v>
      </c>
      <c r="F1972" s="20"/>
      <c r="G1972" s="20"/>
      <c r="H1972" s="21" t="s">
        <v>2046</v>
      </c>
      <c r="I1972" s="22" t="s">
        <v>19</v>
      </c>
      <c r="J1972" s="22">
        <v>5</v>
      </c>
      <c r="K1972" s="43"/>
      <c r="L1972" s="43"/>
      <c r="M1972" s="43">
        <f t="shared" si="91"/>
        <v>0</v>
      </c>
      <c r="N1972" s="43">
        <f t="shared" si="92"/>
        <v>0</v>
      </c>
    </row>
    <row r="1973" spans="1:14" ht="30" customHeight="1" x14ac:dyDescent="0.25">
      <c r="A1973" s="17">
        <v>1968</v>
      </c>
      <c r="B1973" s="18"/>
      <c r="C1973" s="19" t="str">
        <f t="shared" si="93"/>
        <v>09-DESAMIANTAGE EN SS3/MESURES ET ANALYSES//</v>
      </c>
      <c r="D1973" s="20" t="s">
        <v>2037</v>
      </c>
      <c r="E1973" s="20" t="s">
        <v>2042</v>
      </c>
      <c r="F1973" s="20"/>
      <c r="G1973" s="20"/>
      <c r="H1973" s="21" t="s">
        <v>2047</v>
      </c>
      <c r="I1973" s="22" t="s">
        <v>19</v>
      </c>
      <c r="J1973" s="22">
        <v>15</v>
      </c>
      <c r="K1973" s="43"/>
      <c r="L1973" s="43"/>
      <c r="M1973" s="43">
        <f t="shared" si="91"/>
        <v>0</v>
      </c>
      <c r="N1973" s="43">
        <f t="shared" si="92"/>
        <v>0</v>
      </c>
    </row>
    <row r="1974" spans="1:14" ht="30" customHeight="1" x14ac:dyDescent="0.25">
      <c r="A1974" s="17">
        <v>1969</v>
      </c>
      <c r="B1974" s="18"/>
      <c r="C1974" s="19" t="str">
        <f t="shared" si="93"/>
        <v>09-DESAMIANTAGE EN SS3/MESURES ET ANALYSES//</v>
      </c>
      <c r="D1974" s="20" t="s">
        <v>2037</v>
      </c>
      <c r="E1974" s="20" t="s">
        <v>2042</v>
      </c>
      <c r="F1974" s="20"/>
      <c r="G1974" s="20"/>
      <c r="H1974" s="21" t="s">
        <v>2048</v>
      </c>
      <c r="I1974" s="22" t="s">
        <v>19</v>
      </c>
      <c r="J1974" s="22">
        <v>10</v>
      </c>
      <c r="K1974" s="43"/>
      <c r="L1974" s="43"/>
      <c r="M1974" s="43">
        <f t="shared" si="91"/>
        <v>0</v>
      </c>
      <c r="N1974" s="43">
        <f t="shared" si="92"/>
        <v>0</v>
      </c>
    </row>
    <row r="1975" spans="1:14" ht="30" customHeight="1" x14ac:dyDescent="0.25">
      <c r="A1975" s="17">
        <v>1970</v>
      </c>
      <c r="B1975" s="18"/>
      <c r="C1975" s="19" t="str">
        <f t="shared" si="93"/>
        <v>09-DESAMIANTAGE EN SS3/MESURES ET ANALYSES//</v>
      </c>
      <c r="D1975" s="20" t="s">
        <v>2037</v>
      </c>
      <c r="E1975" s="20" t="s">
        <v>2042</v>
      </c>
      <c r="F1975" s="20"/>
      <c r="G1975" s="20"/>
      <c r="H1975" s="21" t="s">
        <v>2049</v>
      </c>
      <c r="I1975" s="22" t="s">
        <v>19</v>
      </c>
      <c r="J1975" s="22">
        <v>10</v>
      </c>
      <c r="K1975" s="43"/>
      <c r="L1975" s="43"/>
      <c r="M1975" s="43">
        <f t="shared" si="91"/>
        <v>0</v>
      </c>
      <c r="N1975" s="43">
        <f t="shared" si="92"/>
        <v>0</v>
      </c>
    </row>
    <row r="1976" spans="1:14" ht="30" customHeight="1" x14ac:dyDescent="0.25">
      <c r="A1976" s="17">
        <v>1971</v>
      </c>
      <c r="B1976" s="18"/>
      <c r="C1976" s="19" t="str">
        <f t="shared" si="93"/>
        <v>09-DESAMIANTAGE EN SS3/MESURES ET ANALYSES//</v>
      </c>
      <c r="D1976" s="20" t="s">
        <v>2037</v>
      </c>
      <c r="E1976" s="20" t="s">
        <v>2042</v>
      </c>
      <c r="F1976" s="20"/>
      <c r="G1976" s="20"/>
      <c r="H1976" s="21" t="s">
        <v>2050</v>
      </c>
      <c r="I1976" s="22" t="s">
        <v>19</v>
      </c>
      <c r="J1976" s="22">
        <v>10</v>
      </c>
      <c r="K1976" s="43"/>
      <c r="L1976" s="43"/>
      <c r="M1976" s="43">
        <f t="shared" si="91"/>
        <v>0</v>
      </c>
      <c r="N1976" s="43">
        <f t="shared" si="92"/>
        <v>0</v>
      </c>
    </row>
    <row r="1977" spans="1:14" ht="30" customHeight="1" x14ac:dyDescent="0.25">
      <c r="A1977" s="17">
        <v>1972</v>
      </c>
      <c r="B1977" s="18"/>
      <c r="C1977" s="19" t="str">
        <f t="shared" si="93"/>
        <v>09-DESAMIANTAGE EN SS3/MESURES ET ANALYSES//</v>
      </c>
      <c r="D1977" s="20" t="s">
        <v>2037</v>
      </c>
      <c r="E1977" s="20" t="s">
        <v>2042</v>
      </c>
      <c r="F1977" s="20"/>
      <c r="G1977" s="20"/>
      <c r="H1977" s="21" t="s">
        <v>2051</v>
      </c>
      <c r="I1977" s="22" t="s">
        <v>19</v>
      </c>
      <c r="J1977" s="22">
        <v>10</v>
      </c>
      <c r="K1977" s="43"/>
      <c r="L1977" s="43"/>
      <c r="M1977" s="43">
        <f t="shared" si="91"/>
        <v>0</v>
      </c>
      <c r="N1977" s="43">
        <f t="shared" si="92"/>
        <v>0</v>
      </c>
    </row>
    <row r="1978" spans="1:14" ht="30" customHeight="1" x14ac:dyDescent="0.25">
      <c r="A1978" s="17">
        <v>1973</v>
      </c>
      <c r="B1978" s="18"/>
      <c r="C1978" s="19" t="str">
        <f t="shared" si="93"/>
        <v>09-DESAMIANTAGE EN SS3/MESURES ET ANALYSES//</v>
      </c>
      <c r="D1978" s="20" t="s">
        <v>2037</v>
      </c>
      <c r="E1978" s="20" t="s">
        <v>2042</v>
      </c>
      <c r="F1978" s="20"/>
      <c r="G1978" s="20"/>
      <c r="H1978" s="21" t="s">
        <v>2052</v>
      </c>
      <c r="I1978" s="22" t="s">
        <v>19</v>
      </c>
      <c r="J1978" s="22">
        <v>10</v>
      </c>
      <c r="K1978" s="43"/>
      <c r="L1978" s="43"/>
      <c r="M1978" s="43">
        <f t="shared" si="91"/>
        <v>0</v>
      </c>
      <c r="N1978" s="43">
        <f t="shared" si="92"/>
        <v>0</v>
      </c>
    </row>
    <row r="1979" spans="1:14" ht="30" customHeight="1" x14ac:dyDescent="0.25">
      <c r="A1979" s="17">
        <v>1974</v>
      </c>
      <c r="B1979" s="18"/>
      <c r="C1979" s="19" t="str">
        <f t="shared" si="93"/>
        <v>09-DESAMIANTAGE EN SS3/MESURES ET ANALYSES//</v>
      </c>
      <c r="D1979" s="20" t="s">
        <v>2037</v>
      </c>
      <c r="E1979" s="20" t="s">
        <v>2042</v>
      </c>
      <c r="F1979" s="20"/>
      <c r="G1979" s="20"/>
      <c r="H1979" s="21" t="s">
        <v>2053</v>
      </c>
      <c r="I1979" s="22" t="s">
        <v>19</v>
      </c>
      <c r="J1979" s="22">
        <v>10</v>
      </c>
      <c r="K1979" s="43"/>
      <c r="L1979" s="43"/>
      <c r="M1979" s="43">
        <f t="shared" si="91"/>
        <v>0</v>
      </c>
      <c r="N1979" s="43">
        <f t="shared" si="92"/>
        <v>0</v>
      </c>
    </row>
    <row r="1980" spans="1:14" ht="30" customHeight="1" x14ac:dyDescent="0.25">
      <c r="A1980" s="17">
        <v>1975</v>
      </c>
      <c r="B1980" s="18"/>
      <c r="C1980" s="19" t="str">
        <f t="shared" si="93"/>
        <v>09-DESAMIANTAGE EN SS3/INSTALLATION DE CHANTIER//</v>
      </c>
      <c r="D1980" s="20" t="s">
        <v>2037</v>
      </c>
      <c r="E1980" s="20" t="s">
        <v>2054</v>
      </c>
      <c r="F1980" s="20"/>
      <c r="G1980" s="20"/>
      <c r="H1980" s="21" t="s">
        <v>2055</v>
      </c>
      <c r="I1980" s="22" t="s">
        <v>19</v>
      </c>
      <c r="J1980" s="22">
        <v>5</v>
      </c>
      <c r="K1980" s="43"/>
      <c r="L1980" s="43"/>
      <c r="M1980" s="43">
        <f t="shared" si="91"/>
        <v>0</v>
      </c>
      <c r="N1980" s="43">
        <f t="shared" si="92"/>
        <v>0</v>
      </c>
    </row>
    <row r="1981" spans="1:14" ht="30" customHeight="1" x14ac:dyDescent="0.25">
      <c r="A1981" s="17">
        <v>1976</v>
      </c>
      <c r="B1981" s="18"/>
      <c r="C1981" s="19" t="str">
        <f t="shared" si="93"/>
        <v>09-DESAMIANTAGE EN SS3/INSTALLATION DE CHANTIER//</v>
      </c>
      <c r="D1981" s="20" t="s">
        <v>2037</v>
      </c>
      <c r="E1981" s="20" t="s">
        <v>2054</v>
      </c>
      <c r="F1981" s="20"/>
      <c r="G1981" s="20"/>
      <c r="H1981" s="21" t="s">
        <v>2056</v>
      </c>
      <c r="I1981" s="22" t="s">
        <v>19</v>
      </c>
      <c r="J1981" s="22">
        <v>5</v>
      </c>
      <c r="K1981" s="43"/>
      <c r="L1981" s="43"/>
      <c r="M1981" s="43">
        <f t="shared" si="91"/>
        <v>0</v>
      </c>
      <c r="N1981" s="43">
        <f t="shared" si="92"/>
        <v>0</v>
      </c>
    </row>
    <row r="1982" spans="1:14" ht="30" customHeight="1" x14ac:dyDescent="0.25">
      <c r="A1982" s="17">
        <v>1977</v>
      </c>
      <c r="B1982" s="18"/>
      <c r="C1982" s="19" t="str">
        <f t="shared" si="93"/>
        <v>09-DESAMIANTAGE EN SS3/INSTALLATION DE CHANTIER//</v>
      </c>
      <c r="D1982" s="20" t="s">
        <v>2037</v>
      </c>
      <c r="E1982" s="20" t="s">
        <v>2054</v>
      </c>
      <c r="F1982" s="20"/>
      <c r="G1982" s="20"/>
      <c r="H1982" s="21" t="s">
        <v>2057</v>
      </c>
      <c r="I1982" s="22" t="s">
        <v>28</v>
      </c>
      <c r="J1982" s="22">
        <v>2</v>
      </c>
      <c r="K1982" s="43"/>
      <c r="L1982" s="43"/>
      <c r="M1982" s="43">
        <f t="shared" si="91"/>
        <v>0</v>
      </c>
      <c r="N1982" s="43">
        <f t="shared" si="92"/>
        <v>0</v>
      </c>
    </row>
    <row r="1983" spans="1:14" ht="30" customHeight="1" x14ac:dyDescent="0.25">
      <c r="A1983" s="17">
        <v>1978</v>
      </c>
      <c r="B1983" s="18"/>
      <c r="C1983" s="19" t="str">
        <f t="shared" si="93"/>
        <v>09-DESAMIANTAGE EN SS3/INSTALLATION DE CHANTIER//</v>
      </c>
      <c r="D1983" s="20" t="s">
        <v>2037</v>
      </c>
      <c r="E1983" s="20" t="s">
        <v>2054</v>
      </c>
      <c r="F1983" s="20"/>
      <c r="G1983" s="20"/>
      <c r="H1983" s="21" t="s">
        <v>2058</v>
      </c>
      <c r="I1983" s="22" t="s">
        <v>19</v>
      </c>
      <c r="J1983" s="22">
        <v>5</v>
      </c>
      <c r="K1983" s="43"/>
      <c r="L1983" s="43"/>
      <c r="M1983" s="43">
        <f t="shared" si="91"/>
        <v>0</v>
      </c>
      <c r="N1983" s="43">
        <f t="shared" si="92"/>
        <v>0</v>
      </c>
    </row>
    <row r="1984" spans="1:14" ht="30" customHeight="1" x14ac:dyDescent="0.25">
      <c r="A1984" s="17">
        <v>1979</v>
      </c>
      <c r="B1984" s="18"/>
      <c r="C1984" s="19" t="str">
        <f t="shared" si="93"/>
        <v>09-DESAMIANTAGE EN SS3/Location/INSTALLATION DE CHANTIER/</v>
      </c>
      <c r="D1984" s="20" t="s">
        <v>2037</v>
      </c>
      <c r="E1984" s="20" t="s">
        <v>11</v>
      </c>
      <c r="F1984" s="20" t="s">
        <v>2054</v>
      </c>
      <c r="G1984" s="20"/>
      <c r="H1984" s="21" t="s">
        <v>2059</v>
      </c>
      <c r="I1984" s="22" t="s">
        <v>19</v>
      </c>
      <c r="J1984" s="22">
        <v>5</v>
      </c>
      <c r="K1984" s="43"/>
      <c r="L1984" s="43"/>
      <c r="M1984" s="43">
        <f t="shared" si="91"/>
        <v>0</v>
      </c>
      <c r="N1984" s="43">
        <f t="shared" si="92"/>
        <v>0</v>
      </c>
    </row>
    <row r="1985" spans="1:14" ht="30" customHeight="1" x14ac:dyDescent="0.25">
      <c r="A1985" s="17">
        <v>1980</v>
      </c>
      <c r="B1985" s="18"/>
      <c r="C1985" s="19" t="str">
        <f t="shared" si="93"/>
        <v>09-DESAMIANTAGE EN SS3/INSTALLATION DE CHANTIER//</v>
      </c>
      <c r="D1985" s="20" t="s">
        <v>2037</v>
      </c>
      <c r="E1985" s="20" t="s">
        <v>2054</v>
      </c>
      <c r="F1985" s="20"/>
      <c r="G1985" s="20"/>
      <c r="H1985" s="21" t="s">
        <v>2060</v>
      </c>
      <c r="I1985" s="22" t="s">
        <v>2061</v>
      </c>
      <c r="J1985" s="22">
        <v>10</v>
      </c>
      <c r="K1985" s="43"/>
      <c r="L1985" s="43"/>
      <c r="M1985" s="43">
        <f t="shared" si="91"/>
        <v>0</v>
      </c>
      <c r="N1985" s="43">
        <f t="shared" si="92"/>
        <v>0</v>
      </c>
    </row>
    <row r="1986" spans="1:14" ht="30" customHeight="1" x14ac:dyDescent="0.25">
      <c r="A1986" s="17">
        <v>1981</v>
      </c>
      <c r="B1986" s="18"/>
      <c r="C1986" s="19" t="str">
        <f t="shared" si="93"/>
        <v>09-DESAMIANTAGE EN SS3/INSTALLATION DE CHANTIER//</v>
      </c>
      <c r="D1986" s="20" t="s">
        <v>2037</v>
      </c>
      <c r="E1986" s="20" t="s">
        <v>2054</v>
      </c>
      <c r="F1986" s="20"/>
      <c r="G1986" s="20"/>
      <c r="H1986" s="21" t="s">
        <v>2062</v>
      </c>
      <c r="I1986" s="22" t="s">
        <v>14</v>
      </c>
      <c r="J1986" s="22">
        <v>10</v>
      </c>
      <c r="K1986" s="43"/>
      <c r="L1986" s="43"/>
      <c r="M1986" s="43">
        <f t="shared" si="91"/>
        <v>0</v>
      </c>
      <c r="N1986" s="43">
        <f t="shared" si="92"/>
        <v>0</v>
      </c>
    </row>
    <row r="1987" spans="1:14" ht="30" customHeight="1" x14ac:dyDescent="0.25">
      <c r="A1987" s="17">
        <v>1982</v>
      </c>
      <c r="B1987" s="18"/>
      <c r="C1987" s="19" t="str">
        <f t="shared" si="93"/>
        <v>09-DESAMIANTAGE EN SS3/INSTALLATION DE CHANTIER//</v>
      </c>
      <c r="D1987" s="20" t="s">
        <v>2037</v>
      </c>
      <c r="E1987" s="20" t="s">
        <v>2054</v>
      </c>
      <c r="F1987" s="20"/>
      <c r="G1987" s="20"/>
      <c r="H1987" s="21" t="s">
        <v>2063</v>
      </c>
      <c r="I1987" s="22" t="s">
        <v>14</v>
      </c>
      <c r="J1987" s="22">
        <v>10</v>
      </c>
      <c r="K1987" s="43"/>
      <c r="L1987" s="43"/>
      <c r="M1987" s="43">
        <f t="shared" si="91"/>
        <v>0</v>
      </c>
      <c r="N1987" s="43">
        <f t="shared" si="92"/>
        <v>0</v>
      </c>
    </row>
    <row r="1988" spans="1:14" ht="30" customHeight="1" x14ac:dyDescent="0.25">
      <c r="A1988" s="17">
        <v>1983</v>
      </c>
      <c r="B1988" s="18"/>
      <c r="C1988" s="19" t="str">
        <f t="shared" si="93"/>
        <v>09-DESAMIANTAGE EN SS3/INSTALLATION DE CHANTIER//</v>
      </c>
      <c r="D1988" s="20" t="s">
        <v>2037</v>
      </c>
      <c r="E1988" s="20" t="s">
        <v>2054</v>
      </c>
      <c r="F1988" s="20"/>
      <c r="G1988" s="20"/>
      <c r="H1988" s="21" t="s">
        <v>2064</v>
      </c>
      <c r="I1988" s="22" t="s">
        <v>19</v>
      </c>
      <c r="J1988" s="22">
        <v>5</v>
      </c>
      <c r="K1988" s="43"/>
      <c r="L1988" s="43"/>
      <c r="M1988" s="43">
        <f t="shared" si="91"/>
        <v>0</v>
      </c>
      <c r="N1988" s="43">
        <f t="shared" si="92"/>
        <v>0</v>
      </c>
    </row>
    <row r="1989" spans="1:14" ht="30" customHeight="1" x14ac:dyDescent="0.25">
      <c r="A1989" s="17">
        <v>1984</v>
      </c>
      <c r="B1989" s="18"/>
      <c r="C1989" s="19" t="str">
        <f t="shared" si="93"/>
        <v>09-DESAMIANTAGE EN SS3/INSTALLATION DE CHANTIER//</v>
      </c>
      <c r="D1989" s="20" t="s">
        <v>2037</v>
      </c>
      <c r="E1989" s="20" t="s">
        <v>2054</v>
      </c>
      <c r="F1989" s="20"/>
      <c r="G1989" s="20"/>
      <c r="H1989" s="21" t="s">
        <v>2065</v>
      </c>
      <c r="I1989" s="22" t="s">
        <v>19</v>
      </c>
      <c r="J1989" s="22">
        <v>5</v>
      </c>
      <c r="K1989" s="43"/>
      <c r="L1989" s="43"/>
      <c r="M1989" s="43">
        <f t="shared" si="91"/>
        <v>0</v>
      </c>
      <c r="N1989" s="43">
        <f t="shared" si="92"/>
        <v>0</v>
      </c>
    </row>
    <row r="1990" spans="1:14" ht="30" customHeight="1" x14ac:dyDescent="0.25">
      <c r="A1990" s="17">
        <v>1985</v>
      </c>
      <c r="B1990" s="18"/>
      <c r="C1990" s="19" t="str">
        <f t="shared" si="93"/>
        <v>09-DESAMIANTAGE EN SS3/INSTALLATION DE CHANTIER//</v>
      </c>
      <c r="D1990" s="20" t="s">
        <v>2037</v>
      </c>
      <c r="E1990" s="20" t="s">
        <v>2054</v>
      </c>
      <c r="F1990" s="20"/>
      <c r="G1990" s="20"/>
      <c r="H1990" s="21" t="s">
        <v>2066</v>
      </c>
      <c r="I1990" s="22" t="s">
        <v>19</v>
      </c>
      <c r="J1990" s="22">
        <v>5</v>
      </c>
      <c r="K1990" s="43"/>
      <c r="L1990" s="43"/>
      <c r="M1990" s="43">
        <f t="shared" si="91"/>
        <v>0</v>
      </c>
      <c r="N1990" s="43">
        <f t="shared" si="92"/>
        <v>0</v>
      </c>
    </row>
    <row r="1991" spans="1:14" ht="30" customHeight="1" x14ac:dyDescent="0.25">
      <c r="A1991" s="17">
        <v>1986</v>
      </c>
      <c r="B1991" s="18"/>
      <c r="C1991" s="19" t="str">
        <f t="shared" si="93"/>
        <v>09-DESAMIANTAGE EN SS3/INSTALLATION DE CHANTIER//</v>
      </c>
      <c r="D1991" s="20" t="s">
        <v>2037</v>
      </c>
      <c r="E1991" s="20" t="s">
        <v>2054</v>
      </c>
      <c r="F1991" s="20"/>
      <c r="G1991" s="20"/>
      <c r="H1991" s="21" t="s">
        <v>2067</v>
      </c>
      <c r="I1991" s="22" t="s">
        <v>2068</v>
      </c>
      <c r="J1991" s="22">
        <v>5</v>
      </c>
      <c r="K1991" s="43"/>
      <c r="L1991" s="43"/>
      <c r="M1991" s="43">
        <f t="shared" ref="M1991:M2054" si="94">J1991*K1991</f>
        <v>0</v>
      </c>
      <c r="N1991" s="43">
        <f t="shared" ref="N1991:N2054" si="95">J1991*L1991</f>
        <v>0</v>
      </c>
    </row>
    <row r="1992" spans="1:14" ht="30" customHeight="1" x14ac:dyDescent="0.25">
      <c r="A1992" s="17">
        <v>1987</v>
      </c>
      <c r="B1992" s="18"/>
      <c r="C1992" s="19" t="str">
        <f t="shared" si="93"/>
        <v>09-DESAMIANTAGE EN SS3/INSTALLATION DE CHANTIER//</v>
      </c>
      <c r="D1992" s="20" t="s">
        <v>2037</v>
      </c>
      <c r="E1992" s="20" t="s">
        <v>2054</v>
      </c>
      <c r="F1992" s="20"/>
      <c r="G1992" s="20"/>
      <c r="H1992" s="21" t="s">
        <v>2069</v>
      </c>
      <c r="I1992" s="22" t="s">
        <v>19</v>
      </c>
      <c r="J1992" s="22">
        <v>5</v>
      </c>
      <c r="K1992" s="43"/>
      <c r="L1992" s="43"/>
      <c r="M1992" s="43">
        <f t="shared" si="94"/>
        <v>0</v>
      </c>
      <c r="N1992" s="43">
        <f t="shared" si="95"/>
        <v>0</v>
      </c>
    </row>
    <row r="1993" spans="1:14" ht="30" hidden="1" customHeight="1" x14ac:dyDescent="0.25">
      <c r="A1993" s="17">
        <v>1988</v>
      </c>
      <c r="B1993" s="18"/>
      <c r="C1993" s="19" t="str">
        <f t="shared" si="93"/>
        <v>09-DESAMIANTAGE EN SS3/INSTALLATION DE CHANTIER//</v>
      </c>
      <c r="D1993" s="20" t="s">
        <v>2037</v>
      </c>
      <c r="E1993" s="20" t="s">
        <v>2054</v>
      </c>
      <c r="F1993" s="20"/>
      <c r="G1993" s="20"/>
      <c r="H1993" s="21" t="s">
        <v>2070</v>
      </c>
      <c r="I1993" s="22" t="s">
        <v>19</v>
      </c>
      <c r="J1993" s="22"/>
      <c r="K1993" s="43"/>
      <c r="L1993" s="43"/>
      <c r="M1993" s="43">
        <f t="shared" si="94"/>
        <v>0</v>
      </c>
      <c r="N1993" s="43">
        <f t="shared" si="95"/>
        <v>0</v>
      </c>
    </row>
    <row r="1994" spans="1:14" ht="30" customHeight="1" x14ac:dyDescent="0.25">
      <c r="A1994" s="17">
        <v>1989</v>
      </c>
      <c r="B1994" s="18"/>
      <c r="C1994" s="19" t="str">
        <f t="shared" si="93"/>
        <v>09-DESAMIANTAGE EN SS3/INSTALLATION DE CHANTIER//</v>
      </c>
      <c r="D1994" s="20" t="s">
        <v>2037</v>
      </c>
      <c r="E1994" s="20" t="s">
        <v>2054</v>
      </c>
      <c r="F1994" s="20"/>
      <c r="G1994" s="20"/>
      <c r="H1994" s="21" t="s">
        <v>2071</v>
      </c>
      <c r="I1994" s="22" t="s">
        <v>28</v>
      </c>
      <c r="J1994" s="22">
        <v>500</v>
      </c>
      <c r="K1994" s="43"/>
      <c r="L1994" s="43"/>
      <c r="M1994" s="43">
        <f t="shared" si="94"/>
        <v>0</v>
      </c>
      <c r="N1994" s="43">
        <f t="shared" si="95"/>
        <v>0</v>
      </c>
    </row>
    <row r="1995" spans="1:14" ht="30" hidden="1" customHeight="1" x14ac:dyDescent="0.25">
      <c r="A1995" s="17">
        <v>1990</v>
      </c>
      <c r="B1995" s="18"/>
      <c r="C1995" s="19" t="str">
        <f t="shared" si="93"/>
        <v>09-DESAMIANTAGE EN SS3/INSTALLATION DE CHANTIER//</v>
      </c>
      <c r="D1995" s="20" t="s">
        <v>2037</v>
      </c>
      <c r="E1995" s="20" t="s">
        <v>2054</v>
      </c>
      <c r="F1995" s="20"/>
      <c r="G1995" s="20"/>
      <c r="H1995" s="21" t="s">
        <v>2072</v>
      </c>
      <c r="I1995" s="22" t="s">
        <v>28</v>
      </c>
      <c r="J1995" s="22"/>
      <c r="K1995" s="43"/>
      <c r="L1995" s="43"/>
      <c r="M1995" s="43">
        <f t="shared" si="94"/>
        <v>0</v>
      </c>
      <c r="N1995" s="43">
        <f t="shared" si="95"/>
        <v>0</v>
      </c>
    </row>
    <row r="1996" spans="1:14" ht="30" customHeight="1" x14ac:dyDescent="0.25">
      <c r="A1996" s="17">
        <v>1991</v>
      </c>
      <c r="B1996" s="18"/>
      <c r="C1996" s="19" t="str">
        <f t="shared" si="93"/>
        <v>09-DESAMIANTAGE EN SS3/INSTALLATION DE CHANTIER//</v>
      </c>
      <c r="D1996" s="20" t="s">
        <v>2037</v>
      </c>
      <c r="E1996" s="20" t="s">
        <v>2054</v>
      </c>
      <c r="F1996" s="20"/>
      <c r="G1996" s="20"/>
      <c r="H1996" s="21" t="s">
        <v>2073</v>
      </c>
      <c r="I1996" s="22" t="s">
        <v>28</v>
      </c>
      <c r="J1996" s="22">
        <v>500</v>
      </c>
      <c r="K1996" s="43"/>
      <c r="L1996" s="43"/>
      <c r="M1996" s="43">
        <f t="shared" si="94"/>
        <v>0</v>
      </c>
      <c r="N1996" s="43">
        <f t="shared" si="95"/>
        <v>0</v>
      </c>
    </row>
    <row r="1997" spans="1:14" ht="30" hidden="1" customHeight="1" x14ac:dyDescent="0.25">
      <c r="A1997" s="17">
        <v>1992</v>
      </c>
      <c r="B1997" s="18"/>
      <c r="C1997" s="19" t="str">
        <f t="shared" si="93"/>
        <v>09-DESAMIANTAGE EN SS3/INSTALLATION DE CHANTIER//</v>
      </c>
      <c r="D1997" s="20" t="s">
        <v>2037</v>
      </c>
      <c r="E1997" s="20" t="s">
        <v>2054</v>
      </c>
      <c r="F1997" s="20"/>
      <c r="G1997" s="20"/>
      <c r="H1997" s="21" t="s">
        <v>2074</v>
      </c>
      <c r="I1997" s="22" t="s">
        <v>28</v>
      </c>
      <c r="J1997" s="22"/>
      <c r="K1997" s="43"/>
      <c r="L1997" s="43"/>
      <c r="M1997" s="43">
        <f t="shared" si="94"/>
        <v>0</v>
      </c>
      <c r="N1997" s="43">
        <f t="shared" si="95"/>
        <v>0</v>
      </c>
    </row>
    <row r="1998" spans="1:14" ht="30" customHeight="1" x14ac:dyDescent="0.25">
      <c r="A1998" s="17">
        <v>1993</v>
      </c>
      <c r="B1998" s="18"/>
      <c r="C1998" s="19" t="str">
        <f t="shared" si="93"/>
        <v>09-DESAMIANTAGE EN SS3/INSTALLATION DE CHANTIER//</v>
      </c>
      <c r="D1998" s="20" t="s">
        <v>2037</v>
      </c>
      <c r="E1998" s="20" t="s">
        <v>2054</v>
      </c>
      <c r="F1998" s="20"/>
      <c r="G1998" s="20"/>
      <c r="H1998" s="21" t="s">
        <v>2075</v>
      </c>
      <c r="I1998" s="22" t="s">
        <v>28</v>
      </c>
      <c r="J1998" s="22">
        <v>1000</v>
      </c>
      <c r="K1998" s="43"/>
      <c r="L1998" s="43"/>
      <c r="M1998" s="43">
        <f t="shared" si="94"/>
        <v>0</v>
      </c>
      <c r="N1998" s="43">
        <f t="shared" si="95"/>
        <v>0</v>
      </c>
    </row>
    <row r="1999" spans="1:14" ht="30" hidden="1" customHeight="1" x14ac:dyDescent="0.25">
      <c r="A1999" s="17">
        <v>1994</v>
      </c>
      <c r="B1999" s="18"/>
      <c r="C1999" s="19" t="str">
        <f t="shared" si="93"/>
        <v>09-DESAMIANTAGE EN SS3/INSTALLATION DE CHANTIER//</v>
      </c>
      <c r="D1999" s="20" t="s">
        <v>2037</v>
      </c>
      <c r="E1999" s="20" t="s">
        <v>2054</v>
      </c>
      <c r="F1999" s="20"/>
      <c r="G1999" s="20"/>
      <c r="H1999" s="21" t="s">
        <v>2076</v>
      </c>
      <c r="I1999" s="22" t="s">
        <v>28</v>
      </c>
      <c r="J1999" s="22"/>
      <c r="K1999" s="43"/>
      <c r="L1999" s="43"/>
      <c r="M1999" s="43">
        <f t="shared" si="94"/>
        <v>0</v>
      </c>
      <c r="N1999" s="43">
        <f t="shared" si="95"/>
        <v>0</v>
      </c>
    </row>
    <row r="2000" spans="1:14" ht="30" customHeight="1" x14ac:dyDescent="0.25">
      <c r="A2000" s="17">
        <v>1995</v>
      </c>
      <c r="B2000" s="18"/>
      <c r="C2000" s="19" t="str">
        <f t="shared" si="93"/>
        <v>09-DESAMIANTAGE EN SS3/INSTALLATION DE CHANTIER//</v>
      </c>
      <c r="D2000" s="20" t="s">
        <v>2037</v>
      </c>
      <c r="E2000" s="20" t="s">
        <v>2054</v>
      </c>
      <c r="F2000" s="20"/>
      <c r="G2000" s="20"/>
      <c r="H2000" s="21" t="s">
        <v>2077</v>
      </c>
      <c r="I2000" s="22" t="s">
        <v>28</v>
      </c>
      <c r="J2000" s="22">
        <v>100</v>
      </c>
      <c r="K2000" s="43"/>
      <c r="L2000" s="43"/>
      <c r="M2000" s="43">
        <f t="shared" si="94"/>
        <v>0</v>
      </c>
      <c r="N2000" s="43">
        <f t="shared" si="95"/>
        <v>0</v>
      </c>
    </row>
    <row r="2001" spans="1:14" ht="30" hidden="1" customHeight="1" x14ac:dyDescent="0.25">
      <c r="A2001" s="17">
        <v>1996</v>
      </c>
      <c r="B2001" s="18"/>
      <c r="C2001" s="19" t="str">
        <f t="shared" si="93"/>
        <v>09-DESAMIANTAGE EN SS3/INSTALLATION DE CHANTIER//</v>
      </c>
      <c r="D2001" s="20" t="s">
        <v>2037</v>
      </c>
      <c r="E2001" s="20" t="s">
        <v>2054</v>
      </c>
      <c r="F2001" s="20"/>
      <c r="G2001" s="20"/>
      <c r="H2001" s="21" t="s">
        <v>2078</v>
      </c>
      <c r="I2001" s="22" t="s">
        <v>28</v>
      </c>
      <c r="J2001" s="22"/>
      <c r="K2001" s="43"/>
      <c r="L2001" s="43"/>
      <c r="M2001" s="43">
        <f t="shared" si="94"/>
        <v>0</v>
      </c>
      <c r="N2001" s="43">
        <f t="shared" si="95"/>
        <v>0</v>
      </c>
    </row>
    <row r="2002" spans="1:14" ht="30" customHeight="1" x14ac:dyDescent="0.25">
      <c r="A2002" s="17">
        <v>1997</v>
      </c>
      <c r="B2002" s="18"/>
      <c r="C2002" s="19" t="str">
        <f t="shared" si="93"/>
        <v>09-DESAMIANTAGE EN SS3/INSTALLATION DE CHANTIER//</v>
      </c>
      <c r="D2002" s="20" t="s">
        <v>2037</v>
      </c>
      <c r="E2002" s="20" t="s">
        <v>2054</v>
      </c>
      <c r="F2002" s="20"/>
      <c r="G2002" s="20"/>
      <c r="H2002" s="21" t="s">
        <v>2079</v>
      </c>
      <c r="I2002" s="22" t="s">
        <v>19</v>
      </c>
      <c r="J2002" s="22">
        <v>5</v>
      </c>
      <c r="K2002" s="43"/>
      <c r="L2002" s="43"/>
      <c r="M2002" s="43">
        <f t="shared" si="94"/>
        <v>0</v>
      </c>
      <c r="N2002" s="43">
        <f t="shared" si="95"/>
        <v>0</v>
      </c>
    </row>
    <row r="2003" spans="1:14" ht="30" customHeight="1" x14ac:dyDescent="0.25">
      <c r="A2003" s="17">
        <v>1998</v>
      </c>
      <c r="B2003" s="18"/>
      <c r="C2003" s="19" t="str">
        <f t="shared" si="93"/>
        <v>09-DESAMIANTAGE EN SS3/INSTALLATION DE CHANTIER//</v>
      </c>
      <c r="D2003" s="20" t="s">
        <v>2037</v>
      </c>
      <c r="E2003" s="20" t="s">
        <v>2054</v>
      </c>
      <c r="F2003" s="20"/>
      <c r="G2003" s="20"/>
      <c r="H2003" s="21" t="s">
        <v>2080</v>
      </c>
      <c r="I2003" s="22" t="s">
        <v>2061</v>
      </c>
      <c r="J2003" s="22">
        <v>5</v>
      </c>
      <c r="K2003" s="43"/>
      <c r="L2003" s="43"/>
      <c r="M2003" s="43">
        <f t="shared" si="94"/>
        <v>0</v>
      </c>
      <c r="N2003" s="43">
        <f t="shared" si="95"/>
        <v>0</v>
      </c>
    </row>
    <row r="2004" spans="1:14" ht="30" customHeight="1" x14ac:dyDescent="0.25">
      <c r="A2004" s="17">
        <v>1999</v>
      </c>
      <c r="B2004" s="18"/>
      <c r="C2004" s="19" t="str">
        <f t="shared" si="93"/>
        <v>09-DESAMIANTAGE EN SS3/INSTALLATION DE CHANTIER//</v>
      </c>
      <c r="D2004" s="20" t="s">
        <v>2037</v>
      </c>
      <c r="E2004" s="20" t="s">
        <v>2054</v>
      </c>
      <c r="F2004" s="20"/>
      <c r="G2004" s="20"/>
      <c r="H2004" s="21" t="s">
        <v>2081</v>
      </c>
      <c r="I2004" s="22" t="s">
        <v>19</v>
      </c>
      <c r="J2004" s="22">
        <v>5</v>
      </c>
      <c r="K2004" s="43"/>
      <c r="L2004" s="43"/>
      <c r="M2004" s="43">
        <f t="shared" si="94"/>
        <v>0</v>
      </c>
      <c r="N2004" s="43">
        <f t="shared" si="95"/>
        <v>0</v>
      </c>
    </row>
    <row r="2005" spans="1:14" ht="30" customHeight="1" x14ac:dyDescent="0.25">
      <c r="A2005" s="17">
        <v>2000</v>
      </c>
      <c r="B2005" s="18"/>
      <c r="C2005" s="19" t="str">
        <f t="shared" si="93"/>
        <v>09-DESAMIANTAGE EN SS3/INSTALLATION DE CHANTIER//</v>
      </c>
      <c r="D2005" s="20" t="s">
        <v>2037</v>
      </c>
      <c r="E2005" s="20" t="s">
        <v>2054</v>
      </c>
      <c r="F2005" s="20"/>
      <c r="G2005" s="20"/>
      <c r="H2005" s="21" t="s">
        <v>2082</v>
      </c>
      <c r="I2005" s="22" t="s">
        <v>19</v>
      </c>
      <c r="J2005" s="22">
        <v>5</v>
      </c>
      <c r="K2005" s="43"/>
      <c r="L2005" s="43"/>
      <c r="M2005" s="43">
        <f t="shared" si="94"/>
        <v>0</v>
      </c>
      <c r="N2005" s="43">
        <f t="shared" si="95"/>
        <v>0</v>
      </c>
    </row>
    <row r="2006" spans="1:14" ht="30" customHeight="1" x14ac:dyDescent="0.25">
      <c r="A2006" s="17">
        <v>2001</v>
      </c>
      <c r="B2006" s="18"/>
      <c r="C2006" s="19" t="str">
        <f t="shared" si="93"/>
        <v>09-DESAMIANTAGE EN SS3/INSTALLATION DE CHANTIER//</v>
      </c>
      <c r="D2006" s="20" t="s">
        <v>2037</v>
      </c>
      <c r="E2006" s="20" t="s">
        <v>2054</v>
      </c>
      <c r="F2006" s="20"/>
      <c r="G2006" s="20"/>
      <c r="H2006" s="21" t="s">
        <v>2083</v>
      </c>
      <c r="I2006" s="22" t="s">
        <v>19</v>
      </c>
      <c r="J2006" s="22">
        <v>5</v>
      </c>
      <c r="K2006" s="43"/>
      <c r="L2006" s="43"/>
      <c r="M2006" s="43">
        <f t="shared" si="94"/>
        <v>0</v>
      </c>
      <c r="N2006" s="43">
        <f t="shared" si="95"/>
        <v>0</v>
      </c>
    </row>
    <row r="2007" spans="1:14" ht="30" customHeight="1" x14ac:dyDescent="0.25">
      <c r="A2007" s="17">
        <v>2002</v>
      </c>
      <c r="B2007" s="18"/>
      <c r="C2007"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07" s="20" t="s">
        <v>2037</v>
      </c>
      <c r="E2007" s="20" t="s">
        <v>2084</v>
      </c>
      <c r="F2007" s="20" t="s">
        <v>2085</v>
      </c>
      <c r="G2007" s="20"/>
      <c r="H2007" s="21" t="s">
        <v>2086</v>
      </c>
      <c r="I2007" s="22" t="s">
        <v>28</v>
      </c>
      <c r="J2007" s="22">
        <v>100</v>
      </c>
      <c r="K2007" s="43"/>
      <c r="L2007" s="43"/>
      <c r="M2007" s="43">
        <f t="shared" si="94"/>
        <v>0</v>
      </c>
      <c r="N2007" s="43">
        <f t="shared" si="95"/>
        <v>0</v>
      </c>
    </row>
    <row r="2008" spans="1:14" ht="30" customHeight="1" x14ac:dyDescent="0.25">
      <c r="A2008" s="17">
        <v>2003</v>
      </c>
      <c r="B2008" s="18"/>
      <c r="C2008"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08" s="20" t="s">
        <v>2037</v>
      </c>
      <c r="E2008" s="20" t="s">
        <v>2084</v>
      </c>
      <c r="F2008" s="20" t="s">
        <v>2085</v>
      </c>
      <c r="G2008" s="20"/>
      <c r="H2008" s="21" t="s">
        <v>2087</v>
      </c>
      <c r="I2008" s="22" t="s">
        <v>28</v>
      </c>
      <c r="J2008" s="22">
        <v>10</v>
      </c>
      <c r="K2008" s="43"/>
      <c r="L2008" s="43"/>
      <c r="M2008" s="43">
        <f t="shared" si="94"/>
        <v>0</v>
      </c>
      <c r="N2008" s="43">
        <f t="shared" si="95"/>
        <v>0</v>
      </c>
    </row>
    <row r="2009" spans="1:14" ht="30" customHeight="1" x14ac:dyDescent="0.25">
      <c r="A2009" s="17">
        <v>2004</v>
      </c>
      <c r="B2009" s="18"/>
      <c r="C2009"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09" s="20" t="s">
        <v>2037</v>
      </c>
      <c r="E2009" s="20" t="s">
        <v>2084</v>
      </c>
      <c r="F2009" s="20" t="s">
        <v>2085</v>
      </c>
      <c r="G2009" s="20"/>
      <c r="H2009" s="21" t="s">
        <v>2088</v>
      </c>
      <c r="I2009" s="22" t="s">
        <v>28</v>
      </c>
      <c r="J2009" s="22">
        <v>100</v>
      </c>
      <c r="K2009" s="43"/>
      <c r="L2009" s="43"/>
      <c r="M2009" s="43">
        <f t="shared" si="94"/>
        <v>0</v>
      </c>
      <c r="N2009" s="43">
        <f t="shared" si="95"/>
        <v>0</v>
      </c>
    </row>
    <row r="2010" spans="1:14" ht="30" customHeight="1" x14ac:dyDescent="0.25">
      <c r="A2010" s="17">
        <v>2005</v>
      </c>
      <c r="B2010" s="18"/>
      <c r="C2010"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0" s="20" t="s">
        <v>2037</v>
      </c>
      <c r="E2010" s="20" t="s">
        <v>2084</v>
      </c>
      <c r="F2010" s="20" t="s">
        <v>2085</v>
      </c>
      <c r="G2010" s="20"/>
      <c r="H2010" s="21" t="s">
        <v>2089</v>
      </c>
      <c r="I2010" s="22" t="s">
        <v>28</v>
      </c>
      <c r="J2010" s="22">
        <v>500</v>
      </c>
      <c r="K2010" s="43"/>
      <c r="L2010" s="43"/>
      <c r="M2010" s="43">
        <f t="shared" si="94"/>
        <v>0</v>
      </c>
      <c r="N2010" s="43">
        <f t="shared" si="95"/>
        <v>0</v>
      </c>
    </row>
    <row r="2011" spans="1:14" ht="30" customHeight="1" x14ac:dyDescent="0.25">
      <c r="A2011" s="17">
        <v>2006</v>
      </c>
      <c r="B2011" s="18"/>
      <c r="C2011"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1" s="20" t="s">
        <v>2037</v>
      </c>
      <c r="E2011" s="20" t="s">
        <v>2084</v>
      </c>
      <c r="F2011" s="20" t="s">
        <v>2085</v>
      </c>
      <c r="G2011" s="20"/>
      <c r="H2011" s="21" t="s">
        <v>2090</v>
      </c>
      <c r="I2011" s="22" t="s">
        <v>28</v>
      </c>
      <c r="J2011" s="22">
        <v>500</v>
      </c>
      <c r="K2011" s="43"/>
      <c r="L2011" s="43"/>
      <c r="M2011" s="43">
        <f t="shared" si="94"/>
        <v>0</v>
      </c>
      <c r="N2011" s="43">
        <f t="shared" si="95"/>
        <v>0</v>
      </c>
    </row>
    <row r="2012" spans="1:14" ht="30" customHeight="1" x14ac:dyDescent="0.25">
      <c r="A2012" s="17">
        <v>2007</v>
      </c>
      <c r="B2012" s="18"/>
      <c r="C2012"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2" s="20" t="s">
        <v>2037</v>
      </c>
      <c r="E2012" s="20" t="s">
        <v>2084</v>
      </c>
      <c r="F2012" s="20" t="s">
        <v>2085</v>
      </c>
      <c r="G2012" s="20"/>
      <c r="H2012" s="21" t="s">
        <v>2091</v>
      </c>
      <c r="I2012" s="22" t="s">
        <v>28</v>
      </c>
      <c r="J2012" s="22">
        <v>300</v>
      </c>
      <c r="K2012" s="43"/>
      <c r="L2012" s="43"/>
      <c r="M2012" s="43">
        <f t="shared" si="94"/>
        <v>0</v>
      </c>
      <c r="N2012" s="43">
        <f t="shared" si="95"/>
        <v>0</v>
      </c>
    </row>
    <row r="2013" spans="1:14" ht="30" hidden="1" customHeight="1" x14ac:dyDescent="0.25">
      <c r="A2013" s="17">
        <v>2008</v>
      </c>
      <c r="B2013" s="18"/>
      <c r="C2013"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3" s="20" t="s">
        <v>2037</v>
      </c>
      <c r="E2013" s="20" t="s">
        <v>2084</v>
      </c>
      <c r="F2013" s="20" t="s">
        <v>2085</v>
      </c>
      <c r="G2013" s="20"/>
      <c r="H2013" s="21" t="s">
        <v>2092</v>
      </c>
      <c r="I2013" s="22" t="s">
        <v>28</v>
      </c>
      <c r="J2013" s="22"/>
      <c r="K2013" s="43"/>
      <c r="L2013" s="43"/>
      <c r="M2013" s="43">
        <f t="shared" si="94"/>
        <v>0</v>
      </c>
      <c r="N2013" s="43">
        <f t="shared" si="95"/>
        <v>0</v>
      </c>
    </row>
    <row r="2014" spans="1:14" ht="30" customHeight="1" x14ac:dyDescent="0.25">
      <c r="A2014" s="17">
        <v>2009</v>
      </c>
      <c r="B2014" s="18"/>
      <c r="C2014"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4" s="20" t="s">
        <v>2037</v>
      </c>
      <c r="E2014" s="20" t="s">
        <v>2084</v>
      </c>
      <c r="F2014" s="20" t="s">
        <v>2085</v>
      </c>
      <c r="G2014" s="20"/>
      <c r="H2014" s="21" t="s">
        <v>2093</v>
      </c>
      <c r="I2014" s="22" t="s">
        <v>1632</v>
      </c>
      <c r="J2014" s="22">
        <v>100</v>
      </c>
      <c r="K2014" s="43"/>
      <c r="L2014" s="43"/>
      <c r="M2014" s="43">
        <f t="shared" si="94"/>
        <v>0</v>
      </c>
      <c r="N2014" s="43">
        <f t="shared" si="95"/>
        <v>0</v>
      </c>
    </row>
    <row r="2015" spans="1:14" ht="30" customHeight="1" x14ac:dyDescent="0.25">
      <c r="A2015" s="17">
        <v>2010</v>
      </c>
      <c r="B2015" s="18"/>
      <c r="C2015"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5" s="20" t="s">
        <v>2037</v>
      </c>
      <c r="E2015" s="20" t="s">
        <v>2084</v>
      </c>
      <c r="F2015" s="20" t="s">
        <v>2085</v>
      </c>
      <c r="G2015" s="20"/>
      <c r="H2015" s="21" t="s">
        <v>2094</v>
      </c>
      <c r="I2015" s="22" t="s">
        <v>1632</v>
      </c>
      <c r="J2015" s="22">
        <v>100</v>
      </c>
      <c r="K2015" s="43"/>
      <c r="L2015" s="43"/>
      <c r="M2015" s="43">
        <f t="shared" si="94"/>
        <v>0</v>
      </c>
      <c r="N2015" s="43">
        <f t="shared" si="95"/>
        <v>0</v>
      </c>
    </row>
    <row r="2016" spans="1:14" ht="30" customHeight="1" x14ac:dyDescent="0.25">
      <c r="A2016" s="17">
        <v>2011</v>
      </c>
      <c r="B2016" s="18"/>
      <c r="C2016"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6" s="20" t="s">
        <v>2037</v>
      </c>
      <c r="E2016" s="20" t="s">
        <v>2084</v>
      </c>
      <c r="F2016" s="20" t="s">
        <v>2085</v>
      </c>
      <c r="G2016" s="20"/>
      <c r="H2016" s="21" t="s">
        <v>2095</v>
      </c>
      <c r="I2016" s="22" t="s">
        <v>28</v>
      </c>
      <c r="J2016" s="22">
        <v>200</v>
      </c>
      <c r="K2016" s="43"/>
      <c r="L2016" s="43"/>
      <c r="M2016" s="43">
        <f t="shared" si="94"/>
        <v>0</v>
      </c>
      <c r="N2016" s="43">
        <f t="shared" si="95"/>
        <v>0</v>
      </c>
    </row>
    <row r="2017" spans="1:14" ht="30" hidden="1" customHeight="1" x14ac:dyDescent="0.25">
      <c r="A2017" s="17">
        <v>2012</v>
      </c>
      <c r="B2017" s="18"/>
      <c r="C2017"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7" s="20" t="s">
        <v>2037</v>
      </c>
      <c r="E2017" s="20" t="s">
        <v>2084</v>
      </c>
      <c r="F2017" s="20" t="s">
        <v>2085</v>
      </c>
      <c r="G2017" s="20"/>
      <c r="H2017" s="21" t="s">
        <v>2096</v>
      </c>
      <c r="I2017" s="22" t="s">
        <v>28</v>
      </c>
      <c r="J2017" s="22"/>
      <c r="K2017" s="43"/>
      <c r="L2017" s="43"/>
      <c r="M2017" s="43">
        <f t="shared" si="94"/>
        <v>0</v>
      </c>
      <c r="N2017" s="43">
        <f t="shared" si="95"/>
        <v>0</v>
      </c>
    </row>
    <row r="2018" spans="1:14" ht="30" customHeight="1" x14ac:dyDescent="0.25">
      <c r="A2018" s="17">
        <v>2013</v>
      </c>
      <c r="B2018" s="18"/>
      <c r="C2018"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8" s="20" t="s">
        <v>2037</v>
      </c>
      <c r="E2018" s="20" t="s">
        <v>2084</v>
      </c>
      <c r="F2018" s="20" t="s">
        <v>2085</v>
      </c>
      <c r="G2018" s="20"/>
      <c r="H2018" s="21" t="s">
        <v>2097</v>
      </c>
      <c r="I2018" s="22" t="s">
        <v>28</v>
      </c>
      <c r="J2018" s="22">
        <v>300</v>
      </c>
      <c r="K2018" s="43"/>
      <c r="L2018" s="43"/>
      <c r="M2018" s="43">
        <f t="shared" si="94"/>
        <v>0</v>
      </c>
      <c r="N2018" s="43">
        <f t="shared" si="95"/>
        <v>0</v>
      </c>
    </row>
    <row r="2019" spans="1:14" ht="30" hidden="1" customHeight="1" x14ac:dyDescent="0.25">
      <c r="A2019" s="17">
        <v>2014</v>
      </c>
      <c r="B2019" s="18"/>
      <c r="C2019"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9" s="20" t="s">
        <v>2037</v>
      </c>
      <c r="E2019" s="20" t="s">
        <v>2084</v>
      </c>
      <c r="F2019" s="20" t="s">
        <v>2085</v>
      </c>
      <c r="G2019" s="20"/>
      <c r="H2019" s="21" t="s">
        <v>2098</v>
      </c>
      <c r="I2019" s="22" t="s">
        <v>28</v>
      </c>
      <c r="J2019" s="22"/>
      <c r="K2019" s="43"/>
      <c r="L2019" s="43"/>
      <c r="M2019" s="43">
        <f t="shared" si="94"/>
        <v>0</v>
      </c>
      <c r="N2019" s="43">
        <f t="shared" si="95"/>
        <v>0</v>
      </c>
    </row>
    <row r="2020" spans="1:14" ht="30" customHeight="1" x14ac:dyDescent="0.25">
      <c r="A2020" s="17">
        <v>2015</v>
      </c>
      <c r="B2020" s="18"/>
      <c r="C2020"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0" s="20" t="s">
        <v>2037</v>
      </c>
      <c r="E2020" s="20" t="s">
        <v>2084</v>
      </c>
      <c r="F2020" s="20" t="s">
        <v>2085</v>
      </c>
      <c r="G2020" s="20"/>
      <c r="H2020" s="21" t="s">
        <v>2099</v>
      </c>
      <c r="I2020" s="22" t="s">
        <v>28</v>
      </c>
      <c r="J2020" s="22">
        <v>300</v>
      </c>
      <c r="K2020" s="43"/>
      <c r="L2020" s="43"/>
      <c r="M2020" s="43">
        <f t="shared" si="94"/>
        <v>0</v>
      </c>
      <c r="N2020" s="43">
        <f t="shared" si="95"/>
        <v>0</v>
      </c>
    </row>
    <row r="2021" spans="1:14" ht="30" customHeight="1" x14ac:dyDescent="0.25">
      <c r="A2021" s="17">
        <v>2016</v>
      </c>
      <c r="B2021" s="18"/>
      <c r="C2021"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1" s="20" t="s">
        <v>2037</v>
      </c>
      <c r="E2021" s="20" t="s">
        <v>2084</v>
      </c>
      <c r="F2021" s="20" t="s">
        <v>2085</v>
      </c>
      <c r="G2021" s="20"/>
      <c r="H2021" s="21" t="s">
        <v>2100</v>
      </c>
      <c r="I2021" s="22" t="s">
        <v>28</v>
      </c>
      <c r="J2021" s="22">
        <v>300</v>
      </c>
      <c r="K2021" s="43"/>
      <c r="L2021" s="43"/>
      <c r="M2021" s="43">
        <f t="shared" si="94"/>
        <v>0</v>
      </c>
      <c r="N2021" s="43">
        <f t="shared" si="95"/>
        <v>0</v>
      </c>
    </row>
    <row r="2022" spans="1:14" ht="30" hidden="1" customHeight="1" x14ac:dyDescent="0.25">
      <c r="A2022" s="17">
        <v>2017</v>
      </c>
      <c r="B2022" s="18"/>
      <c r="C2022"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2" s="20" t="s">
        <v>2037</v>
      </c>
      <c r="E2022" s="20" t="s">
        <v>2084</v>
      </c>
      <c r="F2022" s="20" t="s">
        <v>2085</v>
      </c>
      <c r="G2022" s="20"/>
      <c r="H2022" s="21" t="s">
        <v>2101</v>
      </c>
      <c r="I2022" s="22" t="s">
        <v>28</v>
      </c>
      <c r="J2022" s="22"/>
      <c r="K2022" s="43"/>
      <c r="L2022" s="43"/>
      <c r="M2022" s="43">
        <f t="shared" si="94"/>
        <v>0</v>
      </c>
      <c r="N2022" s="43">
        <f t="shared" si="95"/>
        <v>0</v>
      </c>
    </row>
    <row r="2023" spans="1:14" ht="30" hidden="1" customHeight="1" x14ac:dyDescent="0.25">
      <c r="A2023" s="17">
        <v>2018</v>
      </c>
      <c r="B2023" s="18"/>
      <c r="C2023"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3" s="20" t="s">
        <v>2037</v>
      </c>
      <c r="E2023" s="20" t="s">
        <v>2084</v>
      </c>
      <c r="F2023" s="20" t="s">
        <v>2085</v>
      </c>
      <c r="G2023" s="20"/>
      <c r="H2023" s="21" t="s">
        <v>2102</v>
      </c>
      <c r="I2023" s="22" t="s">
        <v>28</v>
      </c>
      <c r="J2023" s="22"/>
      <c r="K2023" s="43"/>
      <c r="L2023" s="43"/>
      <c r="M2023" s="43">
        <f t="shared" si="94"/>
        <v>0</v>
      </c>
      <c r="N2023" s="43">
        <f t="shared" si="95"/>
        <v>0</v>
      </c>
    </row>
    <row r="2024" spans="1:14" ht="30" hidden="1" customHeight="1" x14ac:dyDescent="0.25">
      <c r="A2024" s="17">
        <v>2019</v>
      </c>
      <c r="B2024" s="18"/>
      <c r="C2024"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4" s="20" t="s">
        <v>2037</v>
      </c>
      <c r="E2024" s="20" t="s">
        <v>2084</v>
      </c>
      <c r="F2024" s="20" t="s">
        <v>2085</v>
      </c>
      <c r="G2024" s="20"/>
      <c r="H2024" s="21" t="s">
        <v>2103</v>
      </c>
      <c r="I2024" s="22" t="s">
        <v>28</v>
      </c>
      <c r="J2024" s="22"/>
      <c r="K2024" s="43"/>
      <c r="L2024" s="43"/>
      <c r="M2024" s="43">
        <f t="shared" si="94"/>
        <v>0</v>
      </c>
      <c r="N2024" s="43">
        <f t="shared" si="95"/>
        <v>0</v>
      </c>
    </row>
    <row r="2025" spans="1:14" ht="30" customHeight="1" x14ac:dyDescent="0.25">
      <c r="A2025" s="17">
        <v>2020</v>
      </c>
      <c r="B2025" s="18"/>
      <c r="C2025" s="19" t="str">
        <f t="shared" si="93"/>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5" s="20" t="s">
        <v>2037</v>
      </c>
      <c r="E2025" s="20" t="s">
        <v>2084</v>
      </c>
      <c r="F2025" s="20" t="s">
        <v>2085</v>
      </c>
      <c r="G2025" s="20"/>
      <c r="H2025" s="21" t="s">
        <v>2104</v>
      </c>
      <c r="I2025" s="22" t="s">
        <v>28</v>
      </c>
      <c r="J2025" s="22">
        <v>300</v>
      </c>
      <c r="K2025" s="43"/>
      <c r="L2025" s="43"/>
      <c r="M2025" s="43">
        <f t="shared" si="94"/>
        <v>0</v>
      </c>
      <c r="N2025" s="43">
        <f t="shared" si="95"/>
        <v>0</v>
      </c>
    </row>
    <row r="2026" spans="1:14" ht="30" customHeight="1" x14ac:dyDescent="0.25">
      <c r="A2026" s="17">
        <v>2021</v>
      </c>
      <c r="B2026" s="18"/>
      <c r="C2026" s="19" t="str">
        <f t="shared" si="93"/>
        <v>09-DESAMIANTAGE EN SS3/GESTION DES DECHETS//</v>
      </c>
      <c r="D2026" s="20" t="s">
        <v>2037</v>
      </c>
      <c r="E2026" s="20" t="s">
        <v>2105</v>
      </c>
      <c r="F2026" s="20"/>
      <c r="G2026" s="20"/>
      <c r="H2026" s="21" t="s">
        <v>2106</v>
      </c>
      <c r="I2026" s="22" t="s">
        <v>248</v>
      </c>
      <c r="J2026" s="22">
        <v>100</v>
      </c>
      <c r="K2026" s="43"/>
      <c r="L2026" s="43"/>
      <c r="M2026" s="43">
        <f t="shared" si="94"/>
        <v>0</v>
      </c>
      <c r="N2026" s="43">
        <f t="shared" si="95"/>
        <v>0</v>
      </c>
    </row>
    <row r="2027" spans="1:14" ht="30" customHeight="1" x14ac:dyDescent="0.25">
      <c r="A2027" s="17">
        <v>2022</v>
      </c>
      <c r="B2027" s="18"/>
      <c r="C2027" s="19" t="str">
        <f t="shared" si="93"/>
        <v>09-DESAMIANTAGE EN SS3/GESTION DES DECHETS//</v>
      </c>
      <c r="D2027" s="20" t="s">
        <v>2037</v>
      </c>
      <c r="E2027" s="20" t="s">
        <v>2105</v>
      </c>
      <c r="F2027" s="20"/>
      <c r="G2027" s="20"/>
      <c r="H2027" s="21" t="s">
        <v>2107</v>
      </c>
      <c r="I2027" s="22" t="s">
        <v>2108</v>
      </c>
      <c r="J2027" s="22">
        <v>50</v>
      </c>
      <c r="K2027" s="43"/>
      <c r="L2027" s="43"/>
      <c r="M2027" s="43">
        <f t="shared" si="94"/>
        <v>0</v>
      </c>
      <c r="N2027" s="43">
        <f t="shared" si="95"/>
        <v>0</v>
      </c>
    </row>
    <row r="2028" spans="1:14" ht="30" customHeight="1" x14ac:dyDescent="0.25">
      <c r="A2028" s="17">
        <v>2023</v>
      </c>
      <c r="B2028" s="18"/>
      <c r="C2028" s="19" t="str">
        <f t="shared" si="93"/>
        <v>09-DESAMIANTAGE EN SS3/GESTION DES DECHETS//</v>
      </c>
      <c r="D2028" s="20" t="s">
        <v>2037</v>
      </c>
      <c r="E2028" s="20" t="s">
        <v>2105</v>
      </c>
      <c r="F2028" s="20"/>
      <c r="G2028" s="20"/>
      <c r="H2028" s="21" t="s">
        <v>2109</v>
      </c>
      <c r="I2028" s="22" t="s">
        <v>2108</v>
      </c>
      <c r="J2028" s="22">
        <v>25</v>
      </c>
      <c r="K2028" s="43"/>
      <c r="L2028" s="43"/>
      <c r="M2028" s="43">
        <f t="shared" si="94"/>
        <v>0</v>
      </c>
      <c r="N2028" s="43">
        <f t="shared" si="95"/>
        <v>0</v>
      </c>
    </row>
    <row r="2029" spans="1:14" ht="30" customHeight="1" x14ac:dyDescent="0.25">
      <c r="A2029" s="17">
        <v>2024</v>
      </c>
      <c r="B2029" s="18"/>
      <c r="C2029" s="19" t="str">
        <f t="shared" si="93"/>
        <v>09-DESAMIANTAGE EN SS3/GESTION DES DECHETS//</v>
      </c>
      <c r="D2029" s="20" t="s">
        <v>2037</v>
      </c>
      <c r="E2029" s="20" t="s">
        <v>2105</v>
      </c>
      <c r="F2029" s="20"/>
      <c r="G2029" s="20"/>
      <c r="H2029" s="21" t="s">
        <v>2110</v>
      </c>
      <c r="I2029" s="22" t="s">
        <v>2108</v>
      </c>
      <c r="J2029" s="22">
        <v>25</v>
      </c>
      <c r="K2029" s="43"/>
      <c r="L2029" s="43"/>
      <c r="M2029" s="43">
        <f t="shared" si="94"/>
        <v>0</v>
      </c>
      <c r="N2029" s="43">
        <f t="shared" si="95"/>
        <v>0</v>
      </c>
    </row>
    <row r="2030" spans="1:14" ht="30" customHeight="1" x14ac:dyDescent="0.25">
      <c r="A2030" s="17">
        <v>2025</v>
      </c>
      <c r="B2030" s="18"/>
      <c r="C2030" s="19" t="str">
        <f t="shared" si="93"/>
        <v>09-DESAMIANTAGE EN SS3/FIN DE CHANTIER//</v>
      </c>
      <c r="D2030" s="20" t="s">
        <v>2037</v>
      </c>
      <c r="E2030" s="20" t="s">
        <v>2111</v>
      </c>
      <c r="F2030" s="20"/>
      <c r="G2030" s="20"/>
      <c r="H2030" s="21" t="s">
        <v>2112</v>
      </c>
      <c r="I2030" s="22" t="s">
        <v>28</v>
      </c>
      <c r="J2030" s="22">
        <v>500</v>
      </c>
      <c r="K2030" s="43"/>
      <c r="L2030" s="43"/>
      <c r="M2030" s="43">
        <f t="shared" si="94"/>
        <v>0</v>
      </c>
      <c r="N2030" s="43">
        <f t="shared" si="95"/>
        <v>0</v>
      </c>
    </row>
    <row r="2031" spans="1:14" ht="30" hidden="1" customHeight="1" x14ac:dyDescent="0.25">
      <c r="A2031" s="17">
        <v>2026</v>
      </c>
      <c r="B2031" s="18"/>
      <c r="C2031" s="19" t="str">
        <f t="shared" si="93"/>
        <v>09-DESAMIANTAGE EN SS3/FIN DE CHANTIER//</v>
      </c>
      <c r="D2031" s="20" t="s">
        <v>2037</v>
      </c>
      <c r="E2031" s="20" t="s">
        <v>2111</v>
      </c>
      <c r="F2031" s="20"/>
      <c r="G2031" s="20"/>
      <c r="H2031" s="21" t="s">
        <v>2113</v>
      </c>
      <c r="I2031" s="22" t="s">
        <v>84</v>
      </c>
      <c r="J2031" s="22"/>
      <c r="K2031" s="43"/>
      <c r="L2031" s="43"/>
      <c r="M2031" s="43">
        <f t="shared" si="94"/>
        <v>0</v>
      </c>
      <c r="N2031" s="43">
        <f t="shared" si="95"/>
        <v>0</v>
      </c>
    </row>
    <row r="2032" spans="1:14" ht="30" hidden="1" customHeight="1" x14ac:dyDescent="0.25">
      <c r="A2032" s="17">
        <v>2027</v>
      </c>
      <c r="B2032" s="18"/>
      <c r="C2032" s="19" t="str">
        <f t="shared" si="93"/>
        <v>09-DESAMIANTAGE EN SS3/FIN DE CHANTIER//</v>
      </c>
      <c r="D2032" s="20" t="s">
        <v>2037</v>
      </c>
      <c r="E2032" s="20" t="s">
        <v>2111</v>
      </c>
      <c r="F2032" s="20"/>
      <c r="G2032" s="20"/>
      <c r="H2032" s="21" t="s">
        <v>2114</v>
      </c>
      <c r="I2032" s="22" t="s">
        <v>19</v>
      </c>
      <c r="J2032" s="22"/>
      <c r="K2032" s="43"/>
      <c r="L2032" s="43"/>
      <c r="M2032" s="43">
        <f t="shared" si="94"/>
        <v>0</v>
      </c>
      <c r="N2032" s="43">
        <f t="shared" si="95"/>
        <v>0</v>
      </c>
    </row>
    <row r="2033" spans="1:14" ht="30" hidden="1" customHeight="1" x14ac:dyDescent="0.25">
      <c r="A2033" s="17">
        <v>2028</v>
      </c>
      <c r="B2033" s="18"/>
      <c r="C2033" s="19" t="str">
        <f t="shared" si="93"/>
        <v>09-DESAMIANTAGE EN SS3/FIN DE CHANTIER//</v>
      </c>
      <c r="D2033" s="20" t="s">
        <v>2037</v>
      </c>
      <c r="E2033" s="20" t="s">
        <v>2111</v>
      </c>
      <c r="F2033" s="20"/>
      <c r="G2033" s="20"/>
      <c r="H2033" s="21" t="s">
        <v>2115</v>
      </c>
      <c r="I2033" s="22" t="s">
        <v>28</v>
      </c>
      <c r="J2033" s="22"/>
      <c r="K2033" s="43"/>
      <c r="L2033" s="43"/>
      <c r="M2033" s="43">
        <f t="shared" si="94"/>
        <v>0</v>
      </c>
      <c r="N2033" s="43">
        <f t="shared" si="95"/>
        <v>0</v>
      </c>
    </row>
    <row r="2034" spans="1:14" ht="30" customHeight="1" x14ac:dyDescent="0.25">
      <c r="A2034" s="17">
        <v>2029</v>
      </c>
      <c r="B2034" s="18"/>
      <c r="C2034" s="19" t="str">
        <f t="shared" si="93"/>
        <v>09-DESAMIANTAGE EN SS3/FIN DE CHANTIER//</v>
      </c>
      <c r="D2034" s="20" t="s">
        <v>2037</v>
      </c>
      <c r="E2034" s="20" t="s">
        <v>2111</v>
      </c>
      <c r="F2034" s="20"/>
      <c r="G2034" s="20"/>
      <c r="H2034" s="21" t="s">
        <v>2116</v>
      </c>
      <c r="I2034" s="22" t="s">
        <v>28</v>
      </c>
      <c r="J2034" s="22">
        <v>500</v>
      </c>
      <c r="K2034" s="43"/>
      <c r="L2034" s="43"/>
      <c r="M2034" s="43">
        <f t="shared" si="94"/>
        <v>0</v>
      </c>
      <c r="N2034" s="43">
        <f t="shared" si="95"/>
        <v>0</v>
      </c>
    </row>
    <row r="2035" spans="1:14" ht="30" customHeight="1" x14ac:dyDescent="0.25">
      <c r="A2035" s="17">
        <v>2030</v>
      </c>
      <c r="B2035" s="18"/>
      <c r="C2035" s="19" t="str">
        <f t="shared" ref="C2035:C2070" si="96">D2035&amp;"/"&amp;E2035&amp;"/"&amp;F2035&amp;"/"&amp;G2035</f>
        <v>09-DESAMIANTAGE EN SS3/FIN DE CHANTIER//</v>
      </c>
      <c r="D2035" s="20" t="s">
        <v>2037</v>
      </c>
      <c r="E2035" s="20" t="s">
        <v>2111</v>
      </c>
      <c r="F2035" s="20"/>
      <c r="G2035" s="20"/>
      <c r="H2035" s="21" t="s">
        <v>2117</v>
      </c>
      <c r="I2035" s="22" t="s">
        <v>2061</v>
      </c>
      <c r="J2035" s="22">
        <v>5</v>
      </c>
      <c r="K2035" s="43"/>
      <c r="L2035" s="43"/>
      <c r="M2035" s="43">
        <f t="shared" si="94"/>
        <v>0</v>
      </c>
      <c r="N2035" s="43">
        <f t="shared" si="95"/>
        <v>0</v>
      </c>
    </row>
    <row r="2036" spans="1:14" ht="30" customHeight="1" x14ac:dyDescent="0.25">
      <c r="A2036" s="17">
        <v>2031</v>
      </c>
      <c r="B2036" s="18"/>
      <c r="C2036" s="19" t="str">
        <f t="shared" si="96"/>
        <v>09-DESAMIANTAGE EN SS3/FIN DE CHANTIER//</v>
      </c>
      <c r="D2036" s="20" t="s">
        <v>2037</v>
      </c>
      <c r="E2036" s="20" t="s">
        <v>2111</v>
      </c>
      <c r="F2036" s="20"/>
      <c r="G2036" s="20"/>
      <c r="H2036" s="21" t="s">
        <v>2118</v>
      </c>
      <c r="I2036" s="22" t="s">
        <v>19</v>
      </c>
      <c r="J2036" s="22">
        <v>5</v>
      </c>
      <c r="K2036" s="43"/>
      <c r="L2036" s="43"/>
      <c r="M2036" s="43">
        <f t="shared" si="94"/>
        <v>0</v>
      </c>
      <c r="N2036" s="43">
        <f t="shared" si="95"/>
        <v>0</v>
      </c>
    </row>
    <row r="2037" spans="1:14" ht="30" customHeight="1" x14ac:dyDescent="0.25">
      <c r="A2037" s="17">
        <v>2032</v>
      </c>
      <c r="B2037" s="18"/>
      <c r="C2037" s="19" t="str">
        <f t="shared" si="96"/>
        <v>10-TRAVAUX RETRAIT DE PLOMB/Décapage//</v>
      </c>
      <c r="D2037" s="20" t="s">
        <v>2119</v>
      </c>
      <c r="E2037" s="20" t="s">
        <v>2120</v>
      </c>
      <c r="F2037" s="20"/>
      <c r="G2037" s="20"/>
      <c r="H2037" s="21" t="s">
        <v>2121</v>
      </c>
      <c r="I2037" s="22" t="s">
        <v>28</v>
      </c>
      <c r="J2037" s="22">
        <v>100</v>
      </c>
      <c r="K2037" s="43"/>
      <c r="L2037" s="43"/>
      <c r="M2037" s="43">
        <f t="shared" si="94"/>
        <v>0</v>
      </c>
      <c r="N2037" s="43">
        <f t="shared" si="95"/>
        <v>0</v>
      </c>
    </row>
    <row r="2038" spans="1:14" ht="30" customHeight="1" x14ac:dyDescent="0.25">
      <c r="A2038" s="17">
        <v>2033</v>
      </c>
      <c r="B2038" s="18"/>
      <c r="C2038" s="19" t="str">
        <f t="shared" si="96"/>
        <v>10-TRAVAUX RETRAIT DE PLOMB/Décapage//</v>
      </c>
      <c r="D2038" s="20" t="s">
        <v>2119</v>
      </c>
      <c r="E2038" s="20" t="s">
        <v>2120</v>
      </c>
      <c r="F2038" s="20"/>
      <c r="G2038" s="20"/>
      <c r="H2038" s="21" t="s">
        <v>2122</v>
      </c>
      <c r="I2038" s="22" t="s">
        <v>28</v>
      </c>
      <c r="J2038" s="22">
        <v>20</v>
      </c>
      <c r="K2038" s="43"/>
      <c r="L2038" s="43"/>
      <c r="M2038" s="43">
        <f t="shared" si="94"/>
        <v>0</v>
      </c>
      <c r="N2038" s="43">
        <f t="shared" si="95"/>
        <v>0</v>
      </c>
    </row>
    <row r="2039" spans="1:14" ht="30" hidden="1" customHeight="1" x14ac:dyDescent="0.25">
      <c r="A2039" s="17">
        <v>2034</v>
      </c>
      <c r="B2039" s="18"/>
      <c r="C2039" s="19" t="str">
        <f t="shared" si="96"/>
        <v>10-TRAVAUX RETRAIT DE PLOMB/Décapage//</v>
      </c>
      <c r="D2039" s="20" t="s">
        <v>2119</v>
      </c>
      <c r="E2039" s="20" t="s">
        <v>2120</v>
      </c>
      <c r="F2039" s="20"/>
      <c r="G2039" s="20"/>
      <c r="H2039" s="21" t="s">
        <v>2123</v>
      </c>
      <c r="I2039" s="22" t="s">
        <v>19</v>
      </c>
      <c r="J2039" s="22"/>
      <c r="K2039" s="43"/>
      <c r="L2039" s="43"/>
      <c r="M2039" s="43">
        <f t="shared" si="94"/>
        <v>0</v>
      </c>
      <c r="N2039" s="43">
        <f t="shared" si="95"/>
        <v>0</v>
      </c>
    </row>
    <row r="2040" spans="1:14" ht="30" hidden="1" customHeight="1" x14ac:dyDescent="0.25">
      <c r="A2040" s="17">
        <v>2035</v>
      </c>
      <c r="B2040" s="18"/>
      <c r="C2040" s="19" t="str">
        <f t="shared" si="96"/>
        <v>10-TRAVAUX RETRAIT DE PLOMB/Décapage//</v>
      </c>
      <c r="D2040" s="20" t="s">
        <v>2119</v>
      </c>
      <c r="E2040" s="20" t="s">
        <v>2120</v>
      </c>
      <c r="F2040" s="20"/>
      <c r="G2040" s="20"/>
      <c r="H2040" s="21" t="s">
        <v>2124</v>
      </c>
      <c r="I2040" s="22" t="s">
        <v>28</v>
      </c>
      <c r="J2040" s="22"/>
      <c r="K2040" s="43"/>
      <c r="L2040" s="43"/>
      <c r="M2040" s="43">
        <f t="shared" si="94"/>
        <v>0</v>
      </c>
      <c r="N2040" s="43">
        <f t="shared" si="95"/>
        <v>0</v>
      </c>
    </row>
    <row r="2041" spans="1:14" ht="30" hidden="1" customHeight="1" x14ac:dyDescent="0.25">
      <c r="A2041" s="17">
        <v>2036</v>
      </c>
      <c r="B2041" s="18"/>
      <c r="C2041" s="19" t="str">
        <f t="shared" si="96"/>
        <v>10-TRAVAUX RETRAIT DE PLOMB/Décapage//</v>
      </c>
      <c r="D2041" s="20" t="s">
        <v>2119</v>
      </c>
      <c r="E2041" s="20" t="s">
        <v>2120</v>
      </c>
      <c r="F2041" s="20"/>
      <c r="G2041" s="20"/>
      <c r="H2041" s="21" t="s">
        <v>2125</v>
      </c>
      <c r="I2041" s="22" t="s">
        <v>28</v>
      </c>
      <c r="J2041" s="22"/>
      <c r="K2041" s="43"/>
      <c r="L2041" s="43"/>
      <c r="M2041" s="43">
        <f t="shared" si="94"/>
        <v>0</v>
      </c>
      <c r="N2041" s="43">
        <f t="shared" si="95"/>
        <v>0</v>
      </c>
    </row>
    <row r="2042" spans="1:14" ht="30" customHeight="1" x14ac:dyDescent="0.25">
      <c r="A2042" s="17">
        <v>2037</v>
      </c>
      <c r="B2042" s="18"/>
      <c r="C2042" s="19" t="str">
        <f t="shared" si="96"/>
        <v>10-TRAVAUX RETRAIT DE PLOMB/Dépose et retrait//</v>
      </c>
      <c r="D2042" s="20" t="s">
        <v>2119</v>
      </c>
      <c r="E2042" s="20" t="s">
        <v>2126</v>
      </c>
      <c r="F2042" s="20"/>
      <c r="G2042" s="20"/>
      <c r="H2042" s="21" t="s">
        <v>2127</v>
      </c>
      <c r="I2042" s="22" t="s">
        <v>21</v>
      </c>
      <c r="J2042" s="22">
        <v>50</v>
      </c>
      <c r="K2042" s="43"/>
      <c r="L2042" s="43"/>
      <c r="M2042" s="43">
        <f t="shared" si="94"/>
        <v>0</v>
      </c>
      <c r="N2042" s="43">
        <f t="shared" si="95"/>
        <v>0</v>
      </c>
    </row>
    <row r="2043" spans="1:14" ht="30" customHeight="1" x14ac:dyDescent="0.25">
      <c r="A2043" s="17">
        <v>2038</v>
      </c>
      <c r="B2043" s="18"/>
      <c r="C2043" s="19" t="str">
        <f t="shared" si="96"/>
        <v>10-TRAVAUX RETRAIT DE PLOMB/Dépose et retrait//</v>
      </c>
      <c r="D2043" s="20" t="s">
        <v>2119</v>
      </c>
      <c r="E2043" s="20" t="s">
        <v>2126</v>
      </c>
      <c r="F2043" s="20"/>
      <c r="G2043" s="20"/>
      <c r="H2043" s="21" t="s">
        <v>2128</v>
      </c>
      <c r="I2043" s="22" t="s">
        <v>21</v>
      </c>
      <c r="J2043" s="22">
        <v>50</v>
      </c>
      <c r="K2043" s="43"/>
      <c r="L2043" s="43"/>
      <c r="M2043" s="43">
        <f t="shared" si="94"/>
        <v>0</v>
      </c>
      <c r="N2043" s="43">
        <f t="shared" si="95"/>
        <v>0</v>
      </c>
    </row>
    <row r="2044" spans="1:14" ht="30" customHeight="1" x14ac:dyDescent="0.25">
      <c r="A2044" s="17">
        <v>2039</v>
      </c>
      <c r="B2044" s="18"/>
      <c r="C2044" s="19" t="str">
        <f t="shared" si="96"/>
        <v>10-TRAVAUX RETRAIT DE PLOMB/Dépose et retrait//</v>
      </c>
      <c r="D2044" s="20" t="s">
        <v>2119</v>
      </c>
      <c r="E2044" s="20" t="s">
        <v>2126</v>
      </c>
      <c r="F2044" s="20"/>
      <c r="G2044" s="20"/>
      <c r="H2044" s="21" t="s">
        <v>2129</v>
      </c>
      <c r="I2044" s="22" t="s">
        <v>21</v>
      </c>
      <c r="J2044" s="22">
        <v>50</v>
      </c>
      <c r="K2044" s="43"/>
      <c r="L2044" s="43"/>
      <c r="M2044" s="43">
        <f t="shared" si="94"/>
        <v>0</v>
      </c>
      <c r="N2044" s="43">
        <f t="shared" si="95"/>
        <v>0</v>
      </c>
    </row>
    <row r="2045" spans="1:14" ht="30" customHeight="1" x14ac:dyDescent="0.25">
      <c r="A2045" s="17">
        <v>2040</v>
      </c>
      <c r="B2045" s="18"/>
      <c r="C2045" s="19" t="str">
        <f t="shared" si="96"/>
        <v>10-TRAVAUX RETRAIT DE PLOMB/Dépose et retrait//</v>
      </c>
      <c r="D2045" s="20" t="s">
        <v>2119</v>
      </c>
      <c r="E2045" s="20" t="s">
        <v>2126</v>
      </c>
      <c r="F2045" s="20"/>
      <c r="G2045" s="20"/>
      <c r="H2045" s="21" t="s">
        <v>2130</v>
      </c>
      <c r="I2045" s="22" t="s">
        <v>21</v>
      </c>
      <c r="J2045" s="22">
        <v>50</v>
      </c>
      <c r="K2045" s="43"/>
      <c r="L2045" s="43"/>
      <c r="M2045" s="43">
        <f t="shared" si="94"/>
        <v>0</v>
      </c>
      <c r="N2045" s="43">
        <f t="shared" si="95"/>
        <v>0</v>
      </c>
    </row>
    <row r="2046" spans="1:14" ht="30" customHeight="1" x14ac:dyDescent="0.25">
      <c r="A2046" s="17">
        <v>2041</v>
      </c>
      <c r="B2046" s="18"/>
      <c r="C2046" s="19" t="str">
        <f t="shared" si="96"/>
        <v>11-DIVERS/DEMENAGEMENT D'ARMOIRES FORTES ET COFFRES FORTS/Déménagement dans le même bâtiment et sur le même niveau/</v>
      </c>
      <c r="D2046" s="20" t="s">
        <v>2131</v>
      </c>
      <c r="E2046" s="20" t="s">
        <v>2132</v>
      </c>
      <c r="F2046" s="20" t="s">
        <v>2133</v>
      </c>
      <c r="G2046" s="20"/>
      <c r="H2046" s="21" t="s">
        <v>2134</v>
      </c>
      <c r="I2046" s="22" t="s">
        <v>19</v>
      </c>
      <c r="J2046" s="22">
        <v>5</v>
      </c>
      <c r="K2046" s="43"/>
      <c r="L2046" s="43"/>
      <c r="M2046" s="43">
        <f t="shared" si="94"/>
        <v>0</v>
      </c>
      <c r="N2046" s="43">
        <f t="shared" si="95"/>
        <v>0</v>
      </c>
    </row>
    <row r="2047" spans="1:14" ht="30" customHeight="1" x14ac:dyDescent="0.25">
      <c r="A2047" s="17">
        <v>2042</v>
      </c>
      <c r="B2047" s="18"/>
      <c r="C2047" s="19" t="str">
        <f t="shared" si="96"/>
        <v>11-DIVERS/DEMENAGEMENT D'ARMOIRES FORTES ET COFFRES FORTS/Déménagement dans le même bâtiment et sur le même niveau/</v>
      </c>
      <c r="D2047" s="20" t="s">
        <v>2131</v>
      </c>
      <c r="E2047" s="20" t="s">
        <v>2132</v>
      </c>
      <c r="F2047" s="20" t="s">
        <v>2133</v>
      </c>
      <c r="G2047" s="20"/>
      <c r="H2047" s="21" t="s">
        <v>2135</v>
      </c>
      <c r="I2047" s="22" t="s">
        <v>19</v>
      </c>
      <c r="J2047" s="22">
        <v>5</v>
      </c>
      <c r="K2047" s="43"/>
      <c r="L2047" s="43"/>
      <c r="M2047" s="43">
        <f t="shared" si="94"/>
        <v>0</v>
      </c>
      <c r="N2047" s="43">
        <f t="shared" si="95"/>
        <v>0</v>
      </c>
    </row>
    <row r="2048" spans="1:14" ht="30" customHeight="1" x14ac:dyDescent="0.25">
      <c r="A2048" s="17">
        <v>2043</v>
      </c>
      <c r="B2048" s="18"/>
      <c r="C2048" s="19" t="str">
        <f t="shared" si="96"/>
        <v>11-DIVERS/DEMENAGEMENT D'ARMOIRES FORTES ET COFFRES FORTS/Déménagement dans le même bâtiment et sur un niveau différent/</v>
      </c>
      <c r="D2048" s="20" t="s">
        <v>2131</v>
      </c>
      <c r="E2048" s="20" t="s">
        <v>2132</v>
      </c>
      <c r="F2048" s="20" t="s">
        <v>2136</v>
      </c>
      <c r="G2048" s="20"/>
      <c r="H2048" s="21" t="s">
        <v>2134</v>
      </c>
      <c r="I2048" s="22" t="s">
        <v>19</v>
      </c>
      <c r="J2048" s="22">
        <v>5</v>
      </c>
      <c r="K2048" s="43"/>
      <c r="L2048" s="43"/>
      <c r="M2048" s="43">
        <f t="shared" si="94"/>
        <v>0</v>
      </c>
      <c r="N2048" s="43">
        <f t="shared" si="95"/>
        <v>0</v>
      </c>
    </row>
    <row r="2049" spans="1:14" ht="30" customHeight="1" x14ac:dyDescent="0.25">
      <c r="A2049" s="17">
        <v>2044</v>
      </c>
      <c r="B2049" s="18"/>
      <c r="C2049" s="19" t="str">
        <f t="shared" si="96"/>
        <v>11-DIVERS/DEMENAGEMENT D'ARMOIRES FORTES ET COFFRES FORTS/Déménagement dans le même bâtiment et sur un niveau différent/</v>
      </c>
      <c r="D2049" s="20" t="s">
        <v>2131</v>
      </c>
      <c r="E2049" s="20" t="s">
        <v>2132</v>
      </c>
      <c r="F2049" s="20" t="s">
        <v>2136</v>
      </c>
      <c r="G2049" s="20"/>
      <c r="H2049" s="21" t="s">
        <v>2135</v>
      </c>
      <c r="I2049" s="22" t="s">
        <v>19</v>
      </c>
      <c r="J2049" s="22">
        <v>5</v>
      </c>
      <c r="K2049" s="43"/>
      <c r="L2049" s="43"/>
      <c r="M2049" s="43">
        <f t="shared" si="94"/>
        <v>0</v>
      </c>
      <c r="N2049" s="43">
        <f t="shared" si="95"/>
        <v>0</v>
      </c>
    </row>
    <row r="2050" spans="1:14" ht="30" customHeight="1" x14ac:dyDescent="0.25">
      <c r="A2050" s="17">
        <v>2045</v>
      </c>
      <c r="B2050" s="18"/>
      <c r="C2050" s="19" t="str">
        <f t="shared" si="96"/>
        <v>11-DIVERS/DEMENAGEMENT D'ARMOIRES FORTES ET COFFRES FORTS/Décondanation /</v>
      </c>
      <c r="D2050" s="20" t="s">
        <v>2131</v>
      </c>
      <c r="E2050" s="20" t="s">
        <v>2132</v>
      </c>
      <c r="F2050" s="20" t="s">
        <v>2137</v>
      </c>
      <c r="G2050" s="20"/>
      <c r="H2050" s="21" t="s">
        <v>2138</v>
      </c>
      <c r="I2050" s="22" t="s">
        <v>19</v>
      </c>
      <c r="J2050" s="22">
        <v>3</v>
      </c>
      <c r="K2050" s="43"/>
      <c r="L2050" s="43"/>
      <c r="M2050" s="43">
        <f t="shared" si="94"/>
        <v>0</v>
      </c>
      <c r="N2050" s="43">
        <f t="shared" si="95"/>
        <v>0</v>
      </c>
    </row>
    <row r="2051" spans="1:14" ht="30" customHeight="1" x14ac:dyDescent="0.25">
      <c r="A2051" s="17">
        <v>2046</v>
      </c>
      <c r="B2051" s="18"/>
      <c r="C2051" s="19" t="str">
        <f t="shared" si="96"/>
        <v>11-DIVERS/DEMENAGEMENT D'ARMOIRES FORTES ET COFFRES FORTS/Décondanation /</v>
      </c>
      <c r="D2051" s="20" t="s">
        <v>2131</v>
      </c>
      <c r="E2051" s="20" t="s">
        <v>2132</v>
      </c>
      <c r="F2051" s="20" t="s">
        <v>2137</v>
      </c>
      <c r="G2051" s="20"/>
      <c r="H2051" s="21" t="s">
        <v>2139</v>
      </c>
      <c r="I2051" s="22" t="s">
        <v>19</v>
      </c>
      <c r="J2051" s="22">
        <v>3</v>
      </c>
      <c r="K2051" s="43"/>
      <c r="L2051" s="43"/>
      <c r="M2051" s="43">
        <f t="shared" si="94"/>
        <v>0</v>
      </c>
      <c r="N2051" s="43">
        <f t="shared" si="95"/>
        <v>0</v>
      </c>
    </row>
    <row r="2052" spans="1:14" ht="30" customHeight="1" x14ac:dyDescent="0.25">
      <c r="A2052" s="17">
        <v>2047</v>
      </c>
      <c r="B2052" s="18"/>
      <c r="C2052" s="19" t="str">
        <f t="shared" si="96"/>
        <v>11-DIVERS/DEMENAGEMENT D'ARMOIRES FORTES ET COFFRES FORTS/Décondanation /</v>
      </c>
      <c r="D2052" s="20" t="s">
        <v>2131</v>
      </c>
      <c r="E2052" s="20" t="s">
        <v>2132</v>
      </c>
      <c r="F2052" s="20" t="s">
        <v>2137</v>
      </c>
      <c r="G2052" s="20"/>
      <c r="H2052" s="21" t="s">
        <v>2140</v>
      </c>
      <c r="I2052" s="22" t="s">
        <v>19</v>
      </c>
      <c r="J2052" s="22">
        <v>3</v>
      </c>
      <c r="K2052" s="43"/>
      <c r="L2052" s="43"/>
      <c r="M2052" s="43">
        <f t="shared" si="94"/>
        <v>0</v>
      </c>
      <c r="N2052" s="43">
        <f t="shared" si="95"/>
        <v>0</v>
      </c>
    </row>
    <row r="2053" spans="1:14" ht="30" customHeight="1" x14ac:dyDescent="0.25">
      <c r="A2053" s="17">
        <v>2048</v>
      </c>
      <c r="B2053" s="18"/>
      <c r="C2053" s="19" t="str">
        <f t="shared" si="96"/>
        <v>11-DIVERS/DEMENAGEMENT DE MOBILIER DE BUREAU ET DIVERS MATERIELS, AMENAGEMENT DE SALLES//Compris démontage/remontage, fourniture cartons et moyen de transport</v>
      </c>
      <c r="D2053" s="20" t="s">
        <v>2131</v>
      </c>
      <c r="E2053" s="20" t="s">
        <v>2141</v>
      </c>
      <c r="F2053" s="20"/>
      <c r="G2053" s="20" t="s">
        <v>2142</v>
      </c>
      <c r="H2053" s="21" t="s">
        <v>2143</v>
      </c>
      <c r="I2053" s="22" t="s">
        <v>84</v>
      </c>
      <c r="J2053" s="22">
        <v>3</v>
      </c>
      <c r="K2053" s="43"/>
      <c r="L2053" s="43"/>
      <c r="M2053" s="43">
        <f t="shared" si="94"/>
        <v>0</v>
      </c>
      <c r="N2053" s="43">
        <f t="shared" si="95"/>
        <v>0</v>
      </c>
    </row>
    <row r="2054" spans="1:14" ht="30" hidden="1" customHeight="1" x14ac:dyDescent="0.25">
      <c r="A2054" s="17">
        <v>2049</v>
      </c>
      <c r="B2054" s="18"/>
      <c r="C2054" s="19" t="str">
        <f t="shared" si="96"/>
        <v>11-DIVERS/DEMENAGEMENT/REMISE EN PLACE DE MOBILIER DE BUREAU DANS LE CADRE DE REFECTION DE BUREAU//</v>
      </c>
      <c r="D2054" s="20" t="s">
        <v>2131</v>
      </c>
      <c r="E2054" s="20" t="s">
        <v>2144</v>
      </c>
      <c r="F2054" s="20"/>
      <c r="G2054" s="20"/>
      <c r="H2054" s="21" t="s">
        <v>2142</v>
      </c>
      <c r="I2054" s="22" t="s">
        <v>84</v>
      </c>
      <c r="J2054" s="22"/>
      <c r="K2054" s="43"/>
      <c r="L2054" s="43"/>
      <c r="M2054" s="43">
        <f t="shared" si="94"/>
        <v>0</v>
      </c>
      <c r="N2054" s="43">
        <f t="shared" si="95"/>
        <v>0</v>
      </c>
    </row>
    <row r="2055" spans="1:14" ht="30" hidden="1" customHeight="1" x14ac:dyDescent="0.25">
      <c r="A2055" s="17">
        <v>2050</v>
      </c>
      <c r="B2055" s="18"/>
      <c r="C2055" s="19" t="str">
        <f t="shared" si="96"/>
        <v>11-DIVERS/NETTOYAGE HAUTE PRESSION DE PAVAGE, FACADE//</v>
      </c>
      <c r="D2055" s="20" t="s">
        <v>2131</v>
      </c>
      <c r="E2055" s="20" t="s">
        <v>2145</v>
      </c>
      <c r="F2055" s="20"/>
      <c r="G2055" s="20"/>
      <c r="H2055" s="21" t="s">
        <v>2146</v>
      </c>
      <c r="I2055" s="22" t="s">
        <v>28</v>
      </c>
      <c r="J2055" s="22"/>
      <c r="K2055" s="43"/>
      <c r="L2055" s="43"/>
      <c r="M2055" s="43">
        <f t="shared" ref="M2055:M2070" si="97">J2055*K2055</f>
        <v>0</v>
      </c>
      <c r="N2055" s="43">
        <f t="shared" ref="N2055:N2070" si="98">J2055*L2055</f>
        <v>0</v>
      </c>
    </row>
    <row r="2056" spans="1:14" ht="30" customHeight="1" x14ac:dyDescent="0.25">
      <c r="A2056" s="17">
        <v>2051</v>
      </c>
      <c r="B2056" s="18"/>
      <c r="C2056" s="19" t="str">
        <f t="shared" si="96"/>
        <v>11-DIVERS/ENLEVEMENT DE DECHETS//</v>
      </c>
      <c r="D2056" s="20" t="s">
        <v>2131</v>
      </c>
      <c r="E2056" s="20" t="s">
        <v>2147</v>
      </c>
      <c r="F2056" s="20"/>
      <c r="G2056" s="20"/>
      <c r="H2056" s="21" t="s">
        <v>2148</v>
      </c>
      <c r="I2056" s="22" t="s">
        <v>84</v>
      </c>
      <c r="J2056" s="22">
        <v>50</v>
      </c>
      <c r="K2056" s="43"/>
      <c r="L2056" s="43"/>
      <c r="M2056" s="43">
        <f t="shared" si="97"/>
        <v>0</v>
      </c>
      <c r="N2056" s="43">
        <f t="shared" si="98"/>
        <v>0</v>
      </c>
    </row>
    <row r="2057" spans="1:14" ht="30" hidden="1" customHeight="1" x14ac:dyDescent="0.25">
      <c r="A2057" s="17">
        <v>2052</v>
      </c>
      <c r="B2057" s="18"/>
      <c r="C2057" s="19" t="str">
        <f t="shared" si="96"/>
        <v>11-DIVERS/TRAVAUX DIVERS /Intervention en cas de dysfonctionnements important (étanchéité, menuiseries, métallerie, serrurerie, etc…)/</v>
      </c>
      <c r="D2057" s="20" t="s">
        <v>2131</v>
      </c>
      <c r="E2057" s="20" t="s">
        <v>2149</v>
      </c>
      <c r="F2057" s="20" t="s">
        <v>2150</v>
      </c>
      <c r="G2057" s="20"/>
      <c r="H2057" s="21" t="s">
        <v>2151</v>
      </c>
      <c r="I2057" s="22" t="s">
        <v>19</v>
      </c>
      <c r="J2057" s="22"/>
      <c r="K2057" s="43"/>
      <c r="L2057" s="43"/>
      <c r="M2057" s="43">
        <f t="shared" si="97"/>
        <v>0</v>
      </c>
      <c r="N2057" s="43">
        <f t="shared" si="98"/>
        <v>0</v>
      </c>
    </row>
    <row r="2058" spans="1:14" ht="30" hidden="1" customHeight="1" x14ac:dyDescent="0.25">
      <c r="A2058" s="17">
        <v>2053</v>
      </c>
      <c r="B2058" s="18"/>
      <c r="C2058" s="19" t="str">
        <f t="shared" si="96"/>
        <v>11-DIVERS/TRAVAUX DIVERS /Plomberie- Sanitaire/</v>
      </c>
      <c r="D2058" s="20" t="s">
        <v>2131</v>
      </c>
      <c r="E2058" s="20" t="s">
        <v>2149</v>
      </c>
      <c r="F2058" s="20" t="s">
        <v>2152</v>
      </c>
      <c r="G2058" s="20"/>
      <c r="H2058" s="21" t="s">
        <v>2153</v>
      </c>
      <c r="I2058" s="22" t="s">
        <v>19</v>
      </c>
      <c r="J2058" s="22"/>
      <c r="K2058" s="43"/>
      <c r="L2058" s="43"/>
      <c r="M2058" s="43">
        <f t="shared" si="97"/>
        <v>0</v>
      </c>
      <c r="N2058" s="43">
        <f t="shared" si="98"/>
        <v>0</v>
      </c>
    </row>
    <row r="2059" spans="1:14" ht="30" hidden="1" customHeight="1" x14ac:dyDescent="0.25">
      <c r="A2059" s="17">
        <v>2054</v>
      </c>
      <c r="B2059" s="18"/>
      <c r="C2059" s="19" t="str">
        <f t="shared" si="96"/>
        <v>11-DIVERS/TRAVAUX DIVERS /Serrurerie/</v>
      </c>
      <c r="D2059" s="20" t="s">
        <v>2131</v>
      </c>
      <c r="E2059" s="20" t="s">
        <v>2149</v>
      </c>
      <c r="F2059" s="20" t="s">
        <v>2154</v>
      </c>
      <c r="G2059" s="20"/>
      <c r="H2059" s="21" t="s">
        <v>2155</v>
      </c>
      <c r="I2059" s="22" t="s">
        <v>19</v>
      </c>
      <c r="J2059" s="22"/>
      <c r="K2059" s="43"/>
      <c r="L2059" s="43"/>
      <c r="M2059" s="43">
        <f t="shared" si="97"/>
        <v>0</v>
      </c>
      <c r="N2059" s="43">
        <f t="shared" si="98"/>
        <v>0</v>
      </c>
    </row>
    <row r="2060" spans="1:14" ht="30" customHeight="1" x14ac:dyDescent="0.25">
      <c r="A2060" s="17">
        <v>2055</v>
      </c>
      <c r="B2060" s="18"/>
      <c r="C2060" s="19" t="str">
        <f t="shared" si="96"/>
        <v>11-DIVERS/Etudes et Dossiers ( déterminer à la commande par le client)//</v>
      </c>
      <c r="D2060" s="20" t="s">
        <v>2131</v>
      </c>
      <c r="E2060" s="20" t="s">
        <v>2156</v>
      </c>
      <c r="F2060" s="20"/>
      <c r="G2060" s="20"/>
      <c r="H2060" s="21" t="s">
        <v>2157</v>
      </c>
      <c r="I2060" s="22" t="s">
        <v>28</v>
      </c>
      <c r="J2060" s="22">
        <v>10</v>
      </c>
      <c r="K2060" s="43"/>
      <c r="L2060" s="43"/>
      <c r="M2060" s="43">
        <f t="shared" si="97"/>
        <v>0</v>
      </c>
      <c r="N2060" s="43">
        <f t="shared" si="98"/>
        <v>0</v>
      </c>
    </row>
    <row r="2061" spans="1:14" ht="30" hidden="1" customHeight="1" x14ac:dyDescent="0.25">
      <c r="A2061" s="17">
        <v>2056</v>
      </c>
      <c r="B2061" s="18"/>
      <c r="C2061" s="19" t="str">
        <f t="shared" si="96"/>
        <v>11-DIVERS/Etudes et Dossiers ( déterminer à la commande par le client)//</v>
      </c>
      <c r="D2061" s="20" t="s">
        <v>2131</v>
      </c>
      <c r="E2061" s="20" t="s">
        <v>2156</v>
      </c>
      <c r="F2061" s="20"/>
      <c r="G2061" s="20"/>
      <c r="H2061" s="21" t="s">
        <v>2158</v>
      </c>
      <c r="I2061" s="22" t="s">
        <v>19</v>
      </c>
      <c r="J2061" s="22"/>
      <c r="K2061" s="43"/>
      <c r="L2061" s="43"/>
      <c r="M2061" s="43">
        <f t="shared" si="97"/>
        <v>0</v>
      </c>
      <c r="N2061" s="43">
        <f t="shared" si="98"/>
        <v>0</v>
      </c>
    </row>
    <row r="2062" spans="1:14" ht="30" hidden="1" customHeight="1" x14ac:dyDescent="0.25">
      <c r="A2062" s="17">
        <v>2057</v>
      </c>
      <c r="B2062" s="18"/>
      <c r="C2062" s="19" t="str">
        <f t="shared" si="96"/>
        <v>12-PRESTATIONS/Prestation//</v>
      </c>
      <c r="D2062" s="20" t="s">
        <v>2159</v>
      </c>
      <c r="E2062" s="20" t="s">
        <v>2160</v>
      </c>
      <c r="F2062" s="20"/>
      <c r="G2062" s="20"/>
      <c r="H2062" s="21" t="s">
        <v>2161</v>
      </c>
      <c r="I2062" s="22" t="s">
        <v>2068</v>
      </c>
      <c r="J2062" s="22"/>
      <c r="K2062" s="43"/>
      <c r="L2062" s="43"/>
      <c r="M2062" s="43">
        <f t="shared" si="97"/>
        <v>0</v>
      </c>
      <c r="N2062" s="43">
        <f t="shared" si="98"/>
        <v>0</v>
      </c>
    </row>
    <row r="2063" spans="1:14" ht="30" customHeight="1" x14ac:dyDescent="0.25">
      <c r="A2063" s="17">
        <v>2058</v>
      </c>
      <c r="B2063" s="18"/>
      <c r="C2063" s="19" t="str">
        <f t="shared" si="96"/>
        <v>12-PRESTATIONS/Prestation//</v>
      </c>
      <c r="D2063" s="20" t="s">
        <v>2159</v>
      </c>
      <c r="E2063" s="20" t="s">
        <v>2160</v>
      </c>
      <c r="F2063" s="20"/>
      <c r="G2063" s="20"/>
      <c r="H2063" s="21" t="s">
        <v>2162</v>
      </c>
      <c r="I2063" s="22" t="s">
        <v>2068</v>
      </c>
      <c r="J2063" s="22">
        <v>250</v>
      </c>
      <c r="K2063" s="43"/>
      <c r="L2063" s="43"/>
      <c r="M2063" s="43">
        <f t="shared" si="97"/>
        <v>0</v>
      </c>
      <c r="N2063" s="43">
        <f t="shared" si="98"/>
        <v>0</v>
      </c>
    </row>
    <row r="2064" spans="1:14" ht="30" customHeight="1" x14ac:dyDescent="0.25">
      <c r="A2064" s="17">
        <v>2059</v>
      </c>
      <c r="B2064" s="18"/>
      <c r="C2064" s="19" t="str">
        <f t="shared" si="96"/>
        <v>12-PRESTATIONS/Prestation//</v>
      </c>
      <c r="D2064" s="20" t="s">
        <v>2159</v>
      </c>
      <c r="E2064" s="20" t="s">
        <v>2160</v>
      </c>
      <c r="F2064" s="20"/>
      <c r="G2064" s="20"/>
      <c r="H2064" s="21" t="s">
        <v>2163</v>
      </c>
      <c r="I2064" s="22" t="s">
        <v>2068</v>
      </c>
      <c r="J2064" s="22">
        <v>250</v>
      </c>
      <c r="K2064" s="43"/>
      <c r="L2064" s="43"/>
      <c r="M2064" s="43">
        <f t="shared" si="97"/>
        <v>0</v>
      </c>
      <c r="N2064" s="43">
        <f t="shared" si="98"/>
        <v>0</v>
      </c>
    </row>
    <row r="2065" spans="1:14" ht="30" customHeight="1" x14ac:dyDescent="0.25">
      <c r="A2065" s="17">
        <v>2060</v>
      </c>
      <c r="B2065" s="18"/>
      <c r="C2065" s="19" t="str">
        <f t="shared" si="96"/>
        <v>12-PRESTATIONS/Prestation//</v>
      </c>
      <c r="D2065" s="20" t="s">
        <v>2159</v>
      </c>
      <c r="E2065" s="20" t="s">
        <v>2160</v>
      </c>
      <c r="F2065" s="20"/>
      <c r="G2065" s="20"/>
      <c r="H2065" s="21" t="s">
        <v>2164</v>
      </c>
      <c r="I2065" s="22" t="s">
        <v>2068</v>
      </c>
      <c r="J2065" s="22">
        <v>250</v>
      </c>
      <c r="K2065" s="43"/>
      <c r="L2065" s="43"/>
      <c r="M2065" s="43">
        <f t="shared" si="97"/>
        <v>0</v>
      </c>
      <c r="N2065" s="43">
        <f t="shared" si="98"/>
        <v>0</v>
      </c>
    </row>
    <row r="2066" spans="1:14" ht="30" customHeight="1" x14ac:dyDescent="0.25">
      <c r="A2066" s="17">
        <v>2061</v>
      </c>
      <c r="B2066" s="18"/>
      <c r="C2066" s="19" t="str">
        <f t="shared" si="96"/>
        <v>12-PRESTATIONS/Prestation//</v>
      </c>
      <c r="D2066" s="20" t="s">
        <v>2159</v>
      </c>
      <c r="E2066" s="20" t="s">
        <v>2160</v>
      </c>
      <c r="F2066" s="20"/>
      <c r="G2066" s="20"/>
      <c r="H2066" s="21" t="s">
        <v>2165</v>
      </c>
      <c r="I2066" s="22" t="s">
        <v>2068</v>
      </c>
      <c r="J2066" s="22">
        <v>250</v>
      </c>
      <c r="K2066" s="43"/>
      <c r="L2066" s="43"/>
      <c r="M2066" s="43">
        <f t="shared" si="97"/>
        <v>0</v>
      </c>
      <c r="N2066" s="43">
        <f t="shared" si="98"/>
        <v>0</v>
      </c>
    </row>
    <row r="2067" spans="1:14" ht="30" hidden="1" customHeight="1" x14ac:dyDescent="0.25">
      <c r="A2067" s="17">
        <v>2062</v>
      </c>
      <c r="B2067" s="18"/>
      <c r="C2067" s="19" t="str">
        <f t="shared" si="96"/>
        <v>13-SOS Dépannage/ FORFAIT CI//</v>
      </c>
      <c r="D2067" s="20" t="s">
        <v>2166</v>
      </c>
      <c r="E2067" s="20" t="s">
        <v>2167</v>
      </c>
      <c r="F2067" s="20"/>
      <c r="G2067" s="20"/>
      <c r="H2067" s="21" t="s">
        <v>2168</v>
      </c>
      <c r="I2067" s="22" t="s">
        <v>19</v>
      </c>
      <c r="J2067" s="22"/>
      <c r="K2067" s="43"/>
      <c r="L2067" s="43"/>
      <c r="M2067" s="43">
        <f t="shared" si="97"/>
        <v>0</v>
      </c>
      <c r="N2067" s="43">
        <f t="shared" si="98"/>
        <v>0</v>
      </c>
    </row>
    <row r="2068" spans="1:14" ht="30" customHeight="1" x14ac:dyDescent="0.25">
      <c r="A2068" s="17">
        <v>2063</v>
      </c>
      <c r="B2068" s="18"/>
      <c r="C2068" s="19" t="str">
        <f t="shared" si="96"/>
        <v>13-SOS Dépannage/ FORFAIT CI//</v>
      </c>
      <c r="D2068" s="20" t="s">
        <v>2166</v>
      </c>
      <c r="E2068" s="20" t="s">
        <v>2167</v>
      </c>
      <c r="F2068" s="20"/>
      <c r="G2068" s="20"/>
      <c r="H2068" s="21" t="s">
        <v>2169</v>
      </c>
      <c r="I2068" s="22" t="s">
        <v>19</v>
      </c>
      <c r="J2068" s="22">
        <v>2</v>
      </c>
      <c r="K2068" s="43"/>
      <c r="L2068" s="43"/>
      <c r="M2068" s="43">
        <f t="shared" si="97"/>
        <v>0</v>
      </c>
      <c r="N2068" s="43">
        <f t="shared" si="98"/>
        <v>0</v>
      </c>
    </row>
    <row r="2069" spans="1:14" ht="30" customHeight="1" x14ac:dyDescent="0.25">
      <c r="A2069" s="17">
        <v>2064</v>
      </c>
      <c r="B2069" s="18"/>
      <c r="C2069" s="19" t="str">
        <f t="shared" si="96"/>
        <v>13-SOS Dépannage/ FORFAIT CI//</v>
      </c>
      <c r="D2069" s="20" t="s">
        <v>2166</v>
      </c>
      <c r="E2069" s="20" t="s">
        <v>2167</v>
      </c>
      <c r="F2069" s="20"/>
      <c r="G2069" s="20"/>
      <c r="H2069" s="21" t="s">
        <v>2170</v>
      </c>
      <c r="I2069" s="22" t="s">
        <v>19</v>
      </c>
      <c r="J2069" s="22">
        <v>3</v>
      </c>
      <c r="K2069" s="43"/>
      <c r="L2069" s="43"/>
      <c r="M2069" s="43">
        <f t="shared" si="97"/>
        <v>0</v>
      </c>
      <c r="N2069" s="43">
        <f t="shared" si="98"/>
        <v>0</v>
      </c>
    </row>
    <row r="2070" spans="1:14" ht="30" customHeight="1" x14ac:dyDescent="0.25">
      <c r="A2070" s="17">
        <v>2065</v>
      </c>
      <c r="B2070" s="18"/>
      <c r="C2070" s="19" t="str">
        <f t="shared" si="96"/>
        <v>13-SOS Dépannage/ FORFAIT CI//</v>
      </c>
      <c r="D2070" s="20" t="s">
        <v>2166</v>
      </c>
      <c r="E2070" s="20" t="s">
        <v>2167</v>
      </c>
      <c r="F2070" s="20"/>
      <c r="G2070" s="20"/>
      <c r="H2070" s="21" t="s">
        <v>2171</v>
      </c>
      <c r="I2070" s="22" t="s">
        <v>19</v>
      </c>
      <c r="J2070" s="22">
        <v>3</v>
      </c>
      <c r="K2070" s="43"/>
      <c r="L2070" s="43"/>
      <c r="M2070" s="43">
        <f t="shared" si="97"/>
        <v>0</v>
      </c>
      <c r="N2070" s="43">
        <f t="shared" si="98"/>
        <v>0</v>
      </c>
    </row>
  </sheetData>
  <autoFilter ref="A5:N2070">
    <filterColumn colId="9">
      <customFilters>
        <customFilter operator="notEqual" val=" "/>
      </customFilters>
    </filterColumn>
  </autoFilter>
  <mergeCells count="2">
    <mergeCell ref="A2:N2"/>
    <mergeCell ref="I4:L4"/>
  </mergeCells>
  <conditionalFormatting sqref="H448:H451">
    <cfRule type="expression" dxfId="12" priority="18" stopIfTrue="1">
      <formula>(#REF!=5)</formula>
    </cfRule>
    <cfRule type="expression" dxfId="11" priority="19" stopIfTrue="1">
      <formula>(#REF!=2)</formula>
    </cfRule>
    <cfRule type="expression" dxfId="10" priority="20" stopIfTrue="1">
      <formula>(#REF!=3)</formula>
    </cfRule>
  </conditionalFormatting>
  <conditionalFormatting sqref="H452:H454">
    <cfRule type="expression" dxfId="9" priority="14" stopIfTrue="1">
      <formula>(#REF!=5)</formula>
    </cfRule>
    <cfRule type="expression" dxfId="8" priority="15" stopIfTrue="1">
      <formula>(#REF!=2)</formula>
    </cfRule>
    <cfRule type="expression" dxfId="7" priority="16" stopIfTrue="1">
      <formula>(#REF!=3)</formula>
    </cfRule>
  </conditionalFormatting>
  <conditionalFormatting sqref="I454:J454 J455:J468">
    <cfRule type="expression" dxfId="6" priority="17" stopIfTrue="1">
      <formula>(#REF!=5)</formula>
    </cfRule>
  </conditionalFormatting>
  <conditionalFormatting sqref="H455:H456">
    <cfRule type="expression" dxfId="5" priority="10" stopIfTrue="1">
      <formula>(#REF!=5)</formula>
    </cfRule>
    <cfRule type="expression" dxfId="4" priority="11" stopIfTrue="1">
      <formula>(#REF!=2)</formula>
    </cfRule>
    <cfRule type="expression" dxfId="3" priority="12" stopIfTrue="1">
      <formula>(#REF!=3)</formula>
    </cfRule>
  </conditionalFormatting>
  <conditionalFormatting sqref="H457:H458">
    <cfRule type="expression" dxfId="2" priority="6" stopIfTrue="1">
      <formula>(#REF!=5)</formula>
    </cfRule>
    <cfRule type="expression" dxfId="1" priority="7" stopIfTrue="1">
      <formula>(#REF!=2)</formula>
    </cfRule>
    <cfRule type="expression" dxfId="0" priority="8" stopIfTrue="1">
      <formula>(#REF!=3)</formula>
    </cfRule>
  </conditionalFormatting>
  <pageMargins left="0.7" right="0.7" top="0.75" bottom="0.75" header="0.3" footer="0.3"/>
  <pageSetup paperSize="9" scale="10"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Projet 26006-DQE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FRANCHET Christophe TSEF 1CL</dc:creator>
  <cp:lastModifiedBy>GUYARD Thomas SA CN MINDEF</cp:lastModifiedBy>
  <cp:lastPrinted>2026-03-25T08:56:22Z</cp:lastPrinted>
  <dcterms:created xsi:type="dcterms:W3CDTF">2026-02-02T07:58:24Z</dcterms:created>
  <dcterms:modified xsi:type="dcterms:W3CDTF">2026-03-25T08:57:12Z</dcterms:modified>
</cp:coreProperties>
</file>